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0"/>
  <workbookPr defaultThemeVersion="124226"/>
  <mc:AlternateContent xmlns:mc="http://schemas.openxmlformats.org/markup-compatibility/2006">
    <mc:Choice Requires="x15">
      <x15ac:absPath xmlns:x15ac="http://schemas.microsoft.com/office/spreadsheetml/2010/11/ac" url="C:\Users\FelkarB\Desktop\Viadukt in pokriti vkop Moste\01_02 Projektna naloga\RD\RD pred komisijo\"/>
    </mc:Choice>
  </mc:AlternateContent>
  <xr:revisionPtr revIDLastSave="0" documentId="13_ncr:1_{87FF6AF5-9D53-49A4-9E74-9A18FED022E6}" xr6:coauthVersionLast="36" xr6:coauthVersionMax="36" xr10:uidLastSave="{00000000-0000-0000-0000-000000000000}"/>
  <bookViews>
    <workbookView xWindow="0" yWindow="0" windowWidth="28800" windowHeight="11325" tabRatio="699" xr2:uid="{00000000-000D-0000-FFFF-FFFF00000000}"/>
  </bookViews>
  <sheets>
    <sheet name="Rekapitulacija" sheetId="17" r:id="rId1"/>
    <sheet name="PZI" sheetId="15" r:id="rId2"/>
    <sheet name="Spec. za razpis" sheetId="7" state="hidden" r:id="rId3"/>
    <sheet name="program preiskav - GG na AC" sheetId="6" state="hidden" r:id="rId4"/>
    <sheet name="program preiskav - VK na AC" sheetId="5" state="hidden" r:id="rId5"/>
    <sheet name="Rekapitulacija GG del" sheetId="1" state="hidden" r:id="rId6"/>
  </sheets>
  <definedNames>
    <definedName name="_xlnm.Print_Area" localSheetId="1">PZI!$B$1:$H$98</definedName>
    <definedName name="_xlnm.Print_Area" localSheetId="0">Rekapitulacija!$B$3:$D$22</definedName>
  </definedNames>
  <calcPr calcId="191029"/>
</workbook>
</file>

<file path=xl/calcChain.xml><?xml version="1.0" encoding="utf-8"?>
<calcChain xmlns="http://schemas.openxmlformats.org/spreadsheetml/2006/main">
  <c r="H81" i="15" l="1"/>
  <c r="H72" i="15"/>
  <c r="H73" i="15" l="1"/>
  <c r="H96" i="15" l="1"/>
  <c r="H66" i="15"/>
  <c r="H10" i="15"/>
  <c r="H9" i="15"/>
  <c r="H8" i="15"/>
  <c r="H11" i="15" l="1"/>
  <c r="H63" i="15" l="1"/>
  <c r="H90" i="15" l="1"/>
  <c r="C9" i="17" l="1"/>
  <c r="H54" i="15"/>
  <c r="D9" i="17" s="1"/>
  <c r="H18" i="15" l="1"/>
  <c r="H85" i="15" l="1"/>
  <c r="H88" i="15" l="1"/>
  <c r="H87" i="15"/>
  <c r="H86" i="15"/>
  <c r="H84" i="15"/>
  <c r="H83" i="15"/>
  <c r="H82" i="15"/>
  <c r="H65" i="15"/>
  <c r="H64" i="15"/>
  <c r="H48" i="15" l="1"/>
  <c r="H47" i="15"/>
  <c r="H46" i="15"/>
  <c r="H45" i="15"/>
  <c r="H44" i="15"/>
  <c r="H43" i="15"/>
  <c r="H42" i="15"/>
  <c r="H41" i="15"/>
  <c r="H40" i="15"/>
  <c r="H39" i="15"/>
  <c r="H26" i="15"/>
  <c r="H27" i="15"/>
  <c r="H28" i="15"/>
  <c r="H29" i="15"/>
  <c r="H30" i="15"/>
  <c r="H31" i="15"/>
  <c r="H32" i="15"/>
  <c r="H33" i="15"/>
  <c r="H34" i="15"/>
  <c r="H35" i="15"/>
  <c r="H25" i="15"/>
  <c r="H49" i="15" l="1"/>
  <c r="H36" i="15"/>
  <c r="H91" i="15"/>
  <c r="H92" i="15"/>
  <c r="H93" i="15"/>
  <c r="H94" i="15"/>
  <c r="H95" i="15"/>
  <c r="H89" i="15"/>
  <c r="H80" i="15"/>
  <c r="H79" i="15"/>
  <c r="H78" i="15"/>
  <c r="H77" i="15"/>
  <c r="H76" i="15"/>
  <c r="H60" i="15"/>
  <c r="H61" i="15"/>
  <c r="H62" i="15"/>
  <c r="H67" i="15"/>
  <c r="H68" i="15"/>
  <c r="H69" i="15"/>
  <c r="H70" i="15"/>
  <c r="H71" i="15"/>
  <c r="H6" i="15"/>
  <c r="H7" i="15"/>
  <c r="H5" i="15"/>
  <c r="H59" i="15"/>
  <c r="H97" i="15" l="1"/>
  <c r="H12" i="15"/>
  <c r="D6" i="17" s="1"/>
  <c r="H74" i="15"/>
  <c r="H51" i="15"/>
  <c r="H16" i="15"/>
  <c r="H15" i="15"/>
  <c r="H17" i="15"/>
  <c r="H19" i="15"/>
  <c r="D8" i="17" l="1"/>
  <c r="H98" i="15"/>
  <c r="D10" i="17" s="1"/>
  <c r="H20" i="15"/>
  <c r="D7" i="17" s="1"/>
  <c r="H56" i="15" l="1"/>
  <c r="D11" i="17"/>
  <c r="F35" i="7"/>
  <c r="D12" i="17" l="1"/>
  <c r="D13" i="17" s="1"/>
  <c r="F36" i="7"/>
  <c r="F34" i="7"/>
  <c r="F33" i="7"/>
  <c r="F32" i="7"/>
  <c r="F31" i="7"/>
  <c r="F30" i="7"/>
  <c r="F29" i="7"/>
  <c r="F28" i="7"/>
  <c r="F27" i="7"/>
  <c r="F25" i="7"/>
  <c r="F24" i="7"/>
  <c r="F23" i="7"/>
  <c r="F22" i="7"/>
  <c r="F21" i="7"/>
  <c r="F20" i="7"/>
  <c r="F19" i="7"/>
  <c r="F18" i="7"/>
  <c r="F17" i="7"/>
  <c r="F16" i="7"/>
  <c r="F15" i="7"/>
  <c r="F14" i="7"/>
  <c r="D14" i="17" l="1"/>
  <c r="D15" i="17" s="1"/>
  <c r="F5" i="7"/>
  <c r="F6" i="7"/>
  <c r="F7" i="7"/>
  <c r="F26" i="7" l="1"/>
  <c r="F13" i="7"/>
  <c r="F12" i="7"/>
  <c r="F11" i="7"/>
  <c r="F10" i="7"/>
  <c r="F9" i="7"/>
  <c r="F8" i="7"/>
  <c r="F37" i="7" l="1"/>
  <c r="F38" i="7" s="1"/>
  <c r="F39" i="7" s="1"/>
  <c r="G10" i="6" l="1"/>
  <c r="G12" i="6" l="1"/>
  <c r="G11" i="6"/>
  <c r="G9" i="6"/>
  <c r="G8" i="6"/>
  <c r="G6" i="6"/>
  <c r="G5" i="6"/>
  <c r="G10" i="5"/>
  <c r="G9" i="5"/>
  <c r="G8" i="5"/>
  <c r="G14" i="6" l="1"/>
  <c r="D6" i="1" s="1"/>
  <c r="G5" i="5"/>
  <c r="G6" i="5"/>
  <c r="G11" i="5" l="1"/>
  <c r="G13" i="5" s="1"/>
  <c r="D5" i="1" l="1"/>
  <c r="D8" i="1" s="1"/>
  <c r="D10" i="1" l="1"/>
  <c r="D12" i="1" s="1"/>
</calcChain>
</file>

<file path=xl/sharedStrings.xml><?xml version="1.0" encoding="utf-8"?>
<sst xmlns="http://schemas.openxmlformats.org/spreadsheetml/2006/main" count="369" uniqueCount="193">
  <si>
    <t>Kol.</t>
  </si>
  <si>
    <t>enota mere</t>
  </si>
  <si>
    <t>Cena po enoti</t>
  </si>
  <si>
    <t>Pon. cena</t>
  </si>
  <si>
    <t>1.</t>
  </si>
  <si>
    <t>3.</t>
  </si>
  <si>
    <t>4.</t>
  </si>
  <si>
    <t>kom</t>
  </si>
  <si>
    <t>R E K A P I T U L A C I J A</t>
  </si>
  <si>
    <t>SKUPAJ po specifikaciji  brez DDV</t>
  </si>
  <si>
    <t>postavke</t>
  </si>
  <si>
    <t>zap.št.</t>
  </si>
  <si>
    <t>Priloga 14</t>
  </si>
  <si>
    <t>2.</t>
  </si>
  <si>
    <t>kpl</t>
  </si>
  <si>
    <r>
      <rPr>
        <b/>
        <sz val="11"/>
        <color theme="1"/>
        <rFont val="Calibri"/>
        <family val="2"/>
        <charset val="238"/>
      </rPr>
      <t>Začasna delovna prometna zapora v času del</t>
    </r>
    <r>
      <rPr>
        <sz val="11"/>
        <color theme="1"/>
        <rFont val="Calibri"/>
        <family val="2"/>
        <charset val="238"/>
      </rPr>
      <t xml:space="preserve"> (1x zapora na odseku 0056 in 1x zapora na odseku 0656)</t>
    </r>
  </si>
  <si>
    <t>sejalne analize nekoherentnih slojev</t>
  </si>
  <si>
    <t>metilen modro test</t>
  </si>
  <si>
    <t>enoosna tlačna trdnost cementne stabilizacije</t>
  </si>
  <si>
    <t>Geomehanske laboratorijske preiskave</t>
  </si>
  <si>
    <t>PROGRAM PREISKAV obstoječih materialov voziščne konstrukcije AC</t>
  </si>
  <si>
    <t>direktni strižni preizkus</t>
  </si>
  <si>
    <t>stisljivost z meritvami vodoprepustnosti</t>
  </si>
  <si>
    <t>enoosna tlačna trdnost hribine</t>
  </si>
  <si>
    <t>Izdelava geološko geotehničnega elaborata</t>
  </si>
  <si>
    <r>
      <rPr>
        <b/>
        <u/>
        <sz val="12"/>
        <color theme="1"/>
        <rFont val="Calibri"/>
        <family val="2"/>
        <charset val="238"/>
        <scheme val="minor"/>
      </rPr>
      <t>Sondažna vrtina predviden globine 8 m (obvezno 2m v hribino)</t>
    </r>
    <r>
      <rPr>
        <sz val="11"/>
        <color theme="1"/>
        <rFont val="Calibri"/>
        <family val="2"/>
        <charset val="238"/>
        <scheme val="minor"/>
      </rPr>
      <t xml:space="preserve">
vizualni ogled in fotodokumentacija stanja lokacije ter jedra
transport vrtalne garniture in priprava platoja
spremljava vrtanja in popis jedra v skladu z AC klasifikacijo
zapolnitev in utrditev sonde z vročo asfaltno zmesjo po končanih delih
meritve SPT (3 kom na vrtino), od tega ena meritev v dnu vrtine (min 4 kom)
odvzem intaktnih vzorcev koherentnih plasti</t>
    </r>
  </si>
  <si>
    <t>Izvedba programa preiskav za ugotovitev stanja voziščne konstrukcije</t>
  </si>
  <si>
    <t>Izvedba programa geološko geotehničnih preiskav za rekonstrukcjio mostu</t>
  </si>
  <si>
    <t>Skupaj brez DDV</t>
  </si>
  <si>
    <t>DDV 22%</t>
  </si>
  <si>
    <t xml:space="preserve">Skupaj z DDV </t>
  </si>
  <si>
    <t>PROGRAM PREISKAV tal za rekonstrukcijo mostu na AC čez Pivko</t>
  </si>
  <si>
    <r>
      <rPr>
        <b/>
        <u/>
        <sz val="12"/>
        <color theme="1"/>
        <rFont val="Calibri"/>
        <family val="2"/>
        <charset val="238"/>
        <scheme val="minor"/>
      </rPr>
      <t>Plitva sondažna vrtina φ350 mm skozi voziščno konstrukcijo</t>
    </r>
    <r>
      <rPr>
        <sz val="11"/>
        <color theme="1"/>
        <rFont val="Calibri"/>
        <family val="2"/>
        <charset val="238"/>
        <scheme val="minor"/>
      </rPr>
      <t xml:space="preserve">
vizualni ogled in fotodokumentacija stanja z določitvijo mest sond
izvedba sonde
zapolnitev in utrditev sonde z vročo asfaltno zmesjo po končanih delih
popis materialov vgrajenih plasti, deformacije, razpoke, debeline in popis plasti
meritve dinamičnega deformacijskega modula (Evd) na planumu NNP in planumu posteljice </t>
    </r>
  </si>
  <si>
    <t>OPIS DEL</t>
  </si>
  <si>
    <t>Enota</t>
  </si>
  <si>
    <t>Količina</t>
  </si>
  <si>
    <t>kos</t>
  </si>
  <si>
    <t>5.</t>
  </si>
  <si>
    <t>6.</t>
  </si>
  <si>
    <t>7.</t>
  </si>
  <si>
    <t>8.</t>
  </si>
  <si>
    <t>11.</t>
  </si>
  <si>
    <t>12.</t>
  </si>
  <si>
    <t>13.</t>
  </si>
  <si>
    <t>14.</t>
  </si>
  <si>
    <t>15.</t>
  </si>
  <si>
    <t>16.</t>
  </si>
  <si>
    <t>17.</t>
  </si>
  <si>
    <t>DDV (22%)</t>
  </si>
  <si>
    <t>Izdelava Elaborata dimenzioniranja voziščne konstrukcije s poročilom o preiskavah</t>
  </si>
  <si>
    <t>18.</t>
  </si>
  <si>
    <t>9.</t>
  </si>
  <si>
    <t>10.</t>
  </si>
  <si>
    <r>
      <t>Cena(EUR)</t>
    </r>
    <r>
      <rPr>
        <b/>
        <sz val="11"/>
        <rFont val="Calibri"/>
        <family val="2"/>
        <charset val="238"/>
        <scheme val="minor"/>
      </rPr>
      <t>/enoto</t>
    </r>
  </si>
  <si>
    <t>Vrednost (EUR)</t>
  </si>
  <si>
    <t>Predračunski elaborat</t>
  </si>
  <si>
    <t>PZI prestavitve komunalnih vodov</t>
  </si>
  <si>
    <t>SKUPAJ Z DDV</t>
  </si>
  <si>
    <t>Varnostni načrt</t>
  </si>
  <si>
    <t>Elaborat ocene kakovosti zraka z delci PM10 v času gradnje</t>
  </si>
  <si>
    <t>19.</t>
  </si>
  <si>
    <t>PRILOGA 1:</t>
  </si>
  <si>
    <t>Katastrski elaborat</t>
  </si>
  <si>
    <t>Načrt gospodarjenja z gradbenimi odpadki</t>
  </si>
  <si>
    <t>SKUPAJ BREZ DDV</t>
  </si>
  <si>
    <t>1. Ocenjena vrednost po Merilih za vrednotenje inženirskih storitev (IZS, marec 2012)</t>
  </si>
  <si>
    <t>Načrt prometne opreme in signalizacije</t>
  </si>
  <si>
    <t>Elaborat tehnologije železniškega prometa</t>
  </si>
  <si>
    <t>Geodetski načrt obstoječega stanja</t>
  </si>
  <si>
    <t>Pridobitev projektnih pogojev pristojnih mnenjedajalcev</t>
  </si>
  <si>
    <t>Pridobitev mnenj pristojnih mnenjedajalcev</t>
  </si>
  <si>
    <t>20.</t>
  </si>
  <si>
    <t>21.</t>
  </si>
  <si>
    <t>22.</t>
  </si>
  <si>
    <t>23.</t>
  </si>
  <si>
    <t>24.</t>
  </si>
  <si>
    <t>25.</t>
  </si>
  <si>
    <t>PZI novogradnje objektov VA0045 in VA0046</t>
  </si>
  <si>
    <t>PZI rušitve objektov VA0045 in VA0046</t>
  </si>
  <si>
    <t>PZI rekonstrukcije objekta VA0045 za potrebe začasne prometne ureditve (v času rušitve in gradnje objekta VA0046)</t>
  </si>
  <si>
    <t>Projekt razširitve voziščne konstrukcije pred in za objektom z navezavo na obstoječo traso</t>
  </si>
  <si>
    <t>Izvleček PZI za potrebe javnega razpisa</t>
  </si>
  <si>
    <t>Načrt začasne ureditve prometa v vseh fazah gradnje (vključno z vodenjem prometa) vključno z Elaboratom zapore cest</t>
  </si>
  <si>
    <t>Terminski plan izvedbe del</t>
  </si>
  <si>
    <t>Elaborat ureditve gradbišča</t>
  </si>
  <si>
    <t>Elaborat obremenitve s hrupom za čas gradnje</t>
  </si>
  <si>
    <t>Elaborat obremenitve z vibracijami za čas gradnje</t>
  </si>
  <si>
    <t>Elaborat preprečevanja in zmanjševanja emisije delcev z gradbišča</t>
  </si>
  <si>
    <t>Vodnogospodarske ureditve</t>
  </si>
  <si>
    <t>Elaborat konstrukcijskih preiskav obstoječih nosilcev vključno s tehnologijo odstranitev le-teh</t>
  </si>
  <si>
    <t>Elaborat varovanja prometa in naprav pod objektom</t>
  </si>
  <si>
    <t>Načrt preureditve in zaščite vozne mreže</t>
  </si>
  <si>
    <t xml:space="preserve">Izvedba preiskav voziščne konstrukcije in Elaborat dimenzioniranja voziščne konstrukcije AC A1 </t>
  </si>
  <si>
    <t>Načrt cestne razsvetljave</t>
  </si>
  <si>
    <t>26.</t>
  </si>
  <si>
    <t>27.</t>
  </si>
  <si>
    <t>28.</t>
  </si>
  <si>
    <t>29.</t>
  </si>
  <si>
    <t>Načrt aktivne zaščite pred hrupom</t>
  </si>
  <si>
    <t>30.</t>
  </si>
  <si>
    <t>Elaborat pasivne zaščite pred hrupom</t>
  </si>
  <si>
    <t>Opomba: Materialni stroški, vse zahteve iz projektne naloge ter vsi ostali stroški naj bodo upoštevani v enotnih cenah postavk specifikacije!</t>
  </si>
  <si>
    <t>Ponudnik izpolni predračun (specifikacijo ponudbe)  z vsemi cenami na enoto. Ponudnik mora  v ponudbi upoštevati tudi izdelavo izvlečkov iz PZI (vseh načrtov) za potrebe javnega razpisa.</t>
  </si>
  <si>
    <t>Stroški za zaporo za izvedbo geodetskih del in stroški za zaporo za odvzem vzorcev za skupno 45 dni niso predmet te pogodbe in jih krije naročnik. V primeru daljšega skupnega trajanja zapor, ki je posledica razlogov na strani izvajalca/projektanta, stroške za zaporo izven predvidenega roka trajanja zapore (skupaj 45 dni) nosi izvajalec/projektant sam.</t>
  </si>
  <si>
    <t>PZI podpornih ukrepov</t>
  </si>
  <si>
    <t>31.</t>
  </si>
  <si>
    <t>ponudbena cena</t>
  </si>
  <si>
    <t>Elaborat dimenzioniranja voziščnih konstrukcij</t>
  </si>
  <si>
    <t>Geodetski načrt</t>
  </si>
  <si>
    <t>Elaborat preprečevanja in zmanjševanja emisije delcev iz gradbišča</t>
  </si>
  <si>
    <t xml:space="preserve">SKUPAJ  PROGRAM PREISKAV obstoječih materialov voziščne konstrukcije </t>
  </si>
  <si>
    <t xml:space="preserve">Izvedba programa preiskav za ugotovitev stanja voziščne konstrukcije </t>
  </si>
  <si>
    <t>REKAPITULACIJA</t>
  </si>
  <si>
    <t>Projektant mora pri pripravi ponudbe in ponudbene cene upoštevati zahteve in pogoje iz Poglavja 1, Navodila ponudniku za izdelavo ponudbe, pod točko 13. Ponudbena cena</t>
  </si>
  <si>
    <t>V ponudbeni ceni morajo biti zajeta vsa dela in stroški, potrebni za popolno dokončanje vseh del po projektni nalogi oz. pogodbi. Stroški in dela, ki niso posebej specifirani v ponudbenem predračunu, kot npr. materialni stroški, stroški udeležbe na koordinaciji z naročnikom in inženirjem, stroški predstavitev poteka projektiranja, stroški, ki izhajajo iz veljavne zakonodaje ter ostali morebitni dodatni stroški povezani z izvedbo naloge, morajo biti zajeti v enotnih cenah ponudbenega predračuna</t>
  </si>
  <si>
    <t>nepredvidene storitve 10%</t>
  </si>
  <si>
    <t>SKUPAJ PONUDBENA CENA z DDV</t>
  </si>
  <si>
    <t>PZI sanacije galerije Moste VA0322</t>
  </si>
  <si>
    <t>PZI sanacije viadukta Moste VA0321</t>
  </si>
  <si>
    <t>PZI obnove podvoza VA0324</t>
  </si>
  <si>
    <r>
      <rPr>
        <b/>
        <u/>
        <sz val="11"/>
        <color theme="1"/>
        <rFont val="Calibri"/>
        <family val="2"/>
        <charset val="238"/>
        <scheme val="minor"/>
      </rPr>
      <t>Sondažni jaški (vrtina φ350 mm)</t>
    </r>
    <r>
      <rPr>
        <sz val="11"/>
        <color theme="1"/>
        <rFont val="Calibri"/>
        <family val="2"/>
        <charset val="238"/>
        <scheme val="minor"/>
      </rPr>
      <t xml:space="preserve">
• vizualni ogled in fotodokumentacija stanja z določitvijo mest jaškov
• izvedba in zapolnitev sondažnih jaškov z vročo asfaltno zmesjo
• popis materialov vgrajenih plasti, deformacije, razpoke, debeline in popis plasti
• popis asfaltnih zmesi za obrabno, vezno in nosilno plast
• prostorninska gostota obrabne, vezne in nosilne plasti na intaktni in karakteristično deformirani površini ter na vseh odvzemnih mestih vrednotenje zgoščenosti in votlavosti plasti
• analiza ekstrahiranega bitumna iz obrabne plasti
• analiza asfaltne zmesi iz obrabne plasti
• analiza ekstrahiranega bitumna iz vezne plasti
• analiza asfaltne zmesi iz vezne plasti
• analiza ekstrahiranega bitumna iz nosilne plasti
• analiza asfaltne zmesi iz nosilne plasti
• izvedba meritev togosti z dinamično ploščo (Evd), po potrebi z dinamičnim konusnim penetrometrom, na planumu cementne stabilizacije, planumu nevezane nosilne plasti, planumu posteljice in planumu podlage
• preiskave: enoosna tlačna trdnost cementne stabilizacije, zrnavost (NNP in posteljica), AC klasifikacija zemljin (NNP in posteljica), preizkus z metilen modrim (MB) </t>
    </r>
  </si>
  <si>
    <r>
      <rPr>
        <b/>
        <u/>
        <sz val="11"/>
        <color theme="1"/>
        <rFont val="Calibri"/>
        <family val="2"/>
        <charset val="238"/>
      </rPr>
      <t>Sondažni jaški (vrtina φ350 mm) brez analiz asfaltnih zmesi</t>
    </r>
    <r>
      <rPr>
        <sz val="11"/>
        <color theme="1"/>
        <rFont val="Calibri"/>
        <family val="2"/>
        <charset val="238"/>
      </rPr>
      <t xml:space="preserve">
• vizualni ogled in fotodokumentacija stanja z določitvijo mest jaškov
• izvedba in zapolnitev sondažnih jaškov z vročo asfaltno zmesjo
• popis materialov vgrajenih plasti, deformacije, razpoke, debeline in popis plasti
• popis asfaltnih zmesi za obrabno, vezno in nosilno plast
• prostorninska gostota obrabne, vezne in nosilne plasti na intaktni in karakteristično deformirani površini ter na vseh odvzemnih mestih •vrednotenje zgoščenosti in votlavosti plasti
• izvedba meritev togosti z dinamično ploščo (Evd), po potrebi z dinamičnim konusnim penetrometrom, na planumu cementne stabilizacije, planumu nevezane nosilne plasti, planumu posteljice in planumu podlage
• preiskave: enoosna tlačna trdnost cementne stabilizacije, zrnavost (NNP in posteljica), AC klasifikacija zemljin (NNP in posteljica), preizkus z metilen modrim (MB) </t>
    </r>
  </si>
  <si>
    <r>
      <rPr>
        <b/>
        <u/>
        <sz val="11"/>
        <color theme="1"/>
        <rFont val="Calibri"/>
        <family val="2"/>
        <charset val="238"/>
      </rPr>
      <t>Vzorci asfalta (φ 100 mm)</t>
    </r>
    <r>
      <rPr>
        <sz val="11"/>
        <color theme="1"/>
        <rFont val="Calibri"/>
        <family val="2"/>
        <charset val="238"/>
      </rPr>
      <t xml:space="preserve">
• vizualni ogled in foto dokumentacija stanja površine z določitvijo odvzema vzorcev asfaltnih plasti
• vrtanje - odvzem jeder asfaltnih plasti φ 150 mm na karakterističnih mestih (glede na vrsto in tip poškodb) ter za ugotovitev debelin obstoječih plasti
• popis asfaltnih plasti, deformacije, razpoke, debelina, zlepljenost plasti </t>
    </r>
  </si>
  <si>
    <t>I. Projektna dokumentacija PZI za obnovo voziščne konstrukcije in objektov na odsekih AC A2/0002 od km 6+471 do km 7+154, A2/0602 od km 6+471 do km 7+150, A2/003 in A2/0603 od 0+000 do km 2+355 - I. etapa</t>
  </si>
  <si>
    <t>Načrt gradbenih konstrukcij (cestni del)</t>
  </si>
  <si>
    <t>Skupni elaborati in načrti</t>
  </si>
  <si>
    <t>Elaborat določitve optimalnega izvedbenega roka</t>
  </si>
  <si>
    <t>Načrt ESO galerije Moste VA0322</t>
  </si>
  <si>
    <t>VIADUKT VA0321</t>
  </si>
  <si>
    <t>Vsebnost CI ionov na dveh globinah (SIST EN 12390-11)</t>
  </si>
  <si>
    <t>Alkalnost betona-pH (pH-meter)</t>
  </si>
  <si>
    <t>Sondiranje (destruktivno) do globine armature</t>
  </si>
  <si>
    <t>Odvzem mehke armature in laboratorijski test natezne trdnosti</t>
  </si>
  <si>
    <t>Kronsko vrtanje betona in določitev stanja kablov</t>
  </si>
  <si>
    <t>Določanje območij delaminacij s termo kamero</t>
  </si>
  <si>
    <t>Določanje območij razpok nad 0,3 mm (vizualno)</t>
  </si>
  <si>
    <t>Globina karbonatizacije betona (fenolftalein)** (EN 14630)</t>
  </si>
  <si>
    <t>Odtržna trdnost - pull-off testi (SIST EN 1542)</t>
  </si>
  <si>
    <t>Tlačna trdnost betona (sklerometrska preiskava) (SIST EN 12504-1 in 2)</t>
  </si>
  <si>
    <t>Pregled dokumentacije in priprava podlog (SIST EN 1504-10)</t>
  </si>
  <si>
    <t>Galerija VA0322</t>
  </si>
  <si>
    <t>Določanje območij delaminacij s kladivom</t>
  </si>
  <si>
    <t>Zbirna karta komunalnih vodov</t>
  </si>
  <si>
    <t>Načrt zaščite oziroma prestavitve sistema za klic v sili</t>
  </si>
  <si>
    <t>Načrt zaščite oziroma prestavitve vodovoda</t>
  </si>
  <si>
    <t>Načrt zaščite oziroma prestavitve plinovoda</t>
  </si>
  <si>
    <t>Načrt zaščite oziroma prestavitve fekalne kanalizacije</t>
  </si>
  <si>
    <t>Načrt zaščite oziroma prestavitve SN in NN vodov</t>
  </si>
  <si>
    <t>II. Projektna dokumentacija PZI za obnovo voziščne konstrukcije in objektov na odseku AC A2/003 in A2/0603 od 2+355 do km 6+481 - II. etapa</t>
  </si>
  <si>
    <t>Skupaj pregled galerije VA0322</t>
  </si>
  <si>
    <t>Skupaj pregled viadukta VA0321</t>
  </si>
  <si>
    <t>Podvozi VA0318, VA0319 in VA0324</t>
  </si>
  <si>
    <r>
      <rPr>
        <b/>
        <sz val="11"/>
        <color theme="1"/>
        <rFont val="Calibri"/>
        <family val="2"/>
        <charset val="238"/>
      </rPr>
      <t>Sondažni razkopi za odstavne niše in cestninske niše (globina vsaj 1,5 m)</t>
    </r>
    <r>
      <rPr>
        <sz val="11"/>
        <color theme="1"/>
        <rFont val="Calibri"/>
        <family val="2"/>
        <charset val="238"/>
      </rPr>
      <t xml:space="preserve">
• vizualni ogled in fotodokumentacija stanja z določitvijo mesta razkopa
• izvedba razkopa, pazljivi odvzem vzorca in zapolnitev sondažnega razkopa
• popis materialov vgrajenih plasti, debeline in popis plasti
• izvedba meritev nosilnosti z dinamično ploščo na planumu NNP, posteljice in podlage, po potrebi z dinamičnim konusnim penetrometrom
• preiskave: zrnavost, AC klasifikacija zemljin, po potrebi CBR 1,2 in konsistenčne meje</t>
    </r>
  </si>
  <si>
    <r>
      <rPr>
        <b/>
        <sz val="11"/>
        <color theme="1"/>
        <rFont val="Calibri"/>
        <family val="2"/>
        <charset val="238"/>
      </rPr>
      <t>Poročilo o določitvi kakovosti obstoječih vgrajenih materialov voziščne konstrukcije</t>
    </r>
    <r>
      <rPr>
        <sz val="11"/>
        <color theme="1"/>
        <rFont val="Calibri"/>
        <family val="2"/>
        <charset val="238"/>
      </rPr>
      <t xml:space="preserve"> (ogled terena, izvedba sondažnih jaškov, odvzem vzorcev, preiskave, analiza rezultatov) za potrebe izdelave PZI za rekonstrukcijo voziščne konstrukcije na AC A2
- 0002 Hrušica - Lipce od km 6,471 do km 7,154
- 0602 Hrušica - Lipce od km 6,471 do km 7,150
- 0003 in 0603 Lipce - Lesce od km 0,000 do km 6,481
- 0102 priključek Lipce (kraki A, B, C, D)
- odstavne niše, cestninske niše</t>
    </r>
  </si>
  <si>
    <t>Pregled viadukta Moste VA0321 in galerije Moste VA0322</t>
  </si>
  <si>
    <t>SKUPAJ  PROGRAM PREISKAV - PREGLED OBJEKTOV VA0321 IN VA0322</t>
  </si>
  <si>
    <t>Pregled podvozov VA0318, VA0319 in VA0324</t>
  </si>
  <si>
    <t xml:space="preserve">Projekt: Izdelava projektne dokumentacije PZI za obnovo voziščne konstrukcije in objektov na delu odseka AC A2/0002 in 0602 Hrušica – Lipce in 0003 in 0603 Lipce – Lesce in na priključku 0102 Jesenice vzhod (Lipce) vključno s sanacijo viadukta Moste VA0321 in galerije Moste VA0322 </t>
  </si>
  <si>
    <t>Načrt začasne prometne ureditve v času gradnje</t>
  </si>
  <si>
    <t>PZI portalnih konstrukcij prometne signalizacije in SNVP/SPIS (temelji, nosilna konstrukcija)</t>
  </si>
  <si>
    <t xml:space="preserve">Varnostni načrt </t>
  </si>
  <si>
    <t>Poročilo o določitvi kakovosti vgrajenih materialov (ogled terena, odvzem jeder, sondažni jaški, razkopi, analiza) za potrebe izdelave projektne dokumentacije PZI za obnovo voziščne konstrukcije</t>
  </si>
  <si>
    <t>Elaborat "Primerjava ukrepov skladno z "Navodili za načrtovanje in izvedbo ukrepov za izboljšanje varnosti prometa in prepustnosti na AC in HC v upravljanju DARS, d. d. " in brez upoštevanja prej navedenih Navodil"</t>
  </si>
  <si>
    <t>B</t>
  </si>
  <si>
    <t>Načrt zaščite oziroma prestavitve kabelske kanalizacije za sisteme DARS (SNVP, števci prometa, videonadzor, cestnovremenska postaja)</t>
  </si>
  <si>
    <t>Načrt zaščite oziroma prestavitve kabelske kanalizacije za sisteme DARS (SVNP, števci prometa, videonadzor, cestnovremenska postaja)</t>
  </si>
  <si>
    <t>Poročilo o terenskih in laboratorijskih preiskavah za viadukt VA0321</t>
  </si>
  <si>
    <t>Poročilo o terenskih in laboratorijskih preiskavah za galerijo VA0322</t>
  </si>
  <si>
    <t>A1</t>
  </si>
  <si>
    <t>cena na enoto</t>
  </si>
  <si>
    <t xml:space="preserve">A1.1     PROGRAM PREISKAV obstoječih materialov voziščne konstrukcije </t>
  </si>
  <si>
    <t>A1.2 PROGRAM PREISKAV - PREGLED OBJEKTOV VA0321 in VA0322</t>
  </si>
  <si>
    <t>Poročilo o pregledih podvozov VA0318, VA0319 in VA0324</t>
  </si>
  <si>
    <t>Načrt obnove podvoza VA0319</t>
  </si>
  <si>
    <t>Načrt sanacije podvoza VA0318</t>
  </si>
  <si>
    <t xml:space="preserve">Načrt prometne opreme in signalizacije (temelji, nosilno ogrodje, znak/tabla) </t>
  </si>
  <si>
    <t>A1.3 Podvozi VA0318, VA0319 in VA0324</t>
  </si>
  <si>
    <t>Pridobitev projektnih pogojev in soglasij pristojnih soglasodajalcev za obe etapi</t>
  </si>
  <si>
    <t>Skupaj A1</t>
  </si>
  <si>
    <t>A1 SKUPNI ELABORATI IN NAČRTI</t>
  </si>
  <si>
    <t>SKUPAJ A1</t>
  </si>
  <si>
    <t>SKUPAJ  B</t>
  </si>
  <si>
    <t>SKUPAJ ETAPA I</t>
  </si>
  <si>
    <t>SKUPAJ ETAPA II</t>
  </si>
  <si>
    <t>SKUPAJ A= A1+A1.1+A1.2+A1.3</t>
  </si>
  <si>
    <t>Izdelovalci vseh potrebnih elaboratov in načrtov (kot npr. geodetskega načrta, elaborata dimenzioniranja voziščne konstrukcije itd.) si morajo po potrebi zagotoviti ustrezne začasne zapore vozišča ter po izvedenih meritvah oziroma preiskavah vozišče, teren oziroma objekt povrniti v prvotno stanje v skladu z veljavno zakonodajo in tehničnimi specifikacijami (vse navedeno je potrebno upoštevati v ponudbi). Čas trajanja zapore AC, ki ni strošek projektanta, ampak naročnika, za geodetska in geološko – geotehnična dela, pregled objektov itd. je 15 dni. Čas trajanja zapor preostalih prometnic je strošek projektanta.</t>
  </si>
  <si>
    <t>A1.1</t>
  </si>
  <si>
    <t>A1.2</t>
  </si>
  <si>
    <t>A1.3</t>
  </si>
  <si>
    <t>PZI projektna dokumentacija za etapo I in etapo II</t>
  </si>
  <si>
    <t>SKUPAJ brez DDV (A1+A1.1+A1.2+A1.3+B+nepredvidene storitve)</t>
  </si>
  <si>
    <t>Načrt zaščite oziroma prestavitve telekomunikacijskega omrežja (drugi upravljavci)</t>
  </si>
  <si>
    <t>SKUPAJ brez DDV (A1+A1.1+A1.2+A1.3+B)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</si>
</sst>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44" formatCode="_-* #,##0.00\ &quot;€&quot;_-;\-* #,##0.00\ &quot;€&quot;_-;_-* &quot;-&quot;??\ &quot;€&quot;_-;_-@_-"/>
  </numFmts>
  <fonts count="41">
    <font>
      <sz val="11"/>
      <color theme="1"/>
      <name val="Calibri"/>
      <family val="2"/>
      <charset val="238"/>
      <scheme val="minor"/>
    </font>
    <font>
      <sz val="11"/>
      <color theme="1"/>
      <name val="InterstateCE-Light"/>
      <family val="2"/>
      <charset val="238"/>
    </font>
    <font>
      <sz val="11"/>
      <color theme="1"/>
      <name val="InterstateCE-Bold"/>
      <family val="2"/>
      <charset val="238"/>
    </font>
    <font>
      <sz val="11"/>
      <color theme="1"/>
      <name val="Calibri"/>
      <family val="2"/>
      <charset val="238"/>
      <scheme val="minor"/>
    </font>
    <font>
      <sz val="10"/>
      <color rgb="FF000000"/>
      <name val="InterstateCE-Light"/>
      <family val="2"/>
      <charset val="238"/>
    </font>
    <font>
      <sz val="11"/>
      <color theme="1"/>
      <name val="Calibri"/>
      <family val="2"/>
      <charset val="238"/>
    </font>
    <font>
      <sz val="11"/>
      <color indexed="8"/>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17"/>
      <name val="Calibri"/>
      <family val="2"/>
      <charset val="238"/>
    </font>
    <font>
      <sz val="11"/>
      <color indexed="20"/>
      <name val="Calibri"/>
      <family val="2"/>
      <charset val="238"/>
    </font>
    <font>
      <sz val="11"/>
      <color indexed="60"/>
      <name val="Calibri"/>
      <family val="2"/>
      <charset val="238"/>
    </font>
    <font>
      <sz val="11"/>
      <color indexed="62"/>
      <name val="Calibri"/>
      <family val="2"/>
      <charset val="238"/>
    </font>
    <font>
      <b/>
      <sz val="11"/>
      <color indexed="63"/>
      <name val="Calibri"/>
      <family val="2"/>
      <charset val="238"/>
    </font>
    <font>
      <b/>
      <sz val="11"/>
      <color indexed="52"/>
      <name val="Calibri"/>
      <family val="2"/>
      <charset val="238"/>
    </font>
    <font>
      <sz val="11"/>
      <color indexed="52"/>
      <name val="Calibri"/>
      <family val="2"/>
      <charset val="238"/>
    </font>
    <font>
      <b/>
      <sz val="11"/>
      <color indexed="9"/>
      <name val="Calibri"/>
      <family val="2"/>
      <charset val="238"/>
    </font>
    <font>
      <sz val="11"/>
      <color indexed="10"/>
      <name val="Calibri"/>
      <family val="2"/>
      <charset val="238"/>
    </font>
    <font>
      <i/>
      <sz val="11"/>
      <color indexed="23"/>
      <name val="Calibri"/>
      <family val="2"/>
      <charset val="238"/>
    </font>
    <font>
      <b/>
      <sz val="11"/>
      <color indexed="8"/>
      <name val="Calibri"/>
      <family val="2"/>
      <charset val="238"/>
    </font>
    <font>
      <sz val="11"/>
      <color indexed="9"/>
      <name val="Calibri"/>
      <family val="2"/>
      <charset val="238"/>
    </font>
    <font>
      <b/>
      <sz val="14"/>
      <color theme="1"/>
      <name val="Calibri"/>
      <family val="2"/>
      <charset val="238"/>
      <scheme val="minor"/>
    </font>
    <font>
      <sz val="12"/>
      <color theme="1"/>
      <name val="Calibri"/>
      <family val="2"/>
      <charset val="238"/>
      <scheme val="minor"/>
    </font>
    <font>
      <b/>
      <sz val="20"/>
      <color theme="1"/>
      <name val="Calibri"/>
      <family val="2"/>
      <charset val="238"/>
      <scheme val="minor"/>
    </font>
    <font>
      <b/>
      <sz val="12"/>
      <color theme="1"/>
      <name val="Calibri"/>
      <family val="2"/>
      <charset val="238"/>
      <scheme val="minor"/>
    </font>
    <font>
      <b/>
      <sz val="11"/>
      <color theme="1"/>
      <name val="Calibri"/>
      <family val="2"/>
      <charset val="238"/>
      <scheme val="minor"/>
    </font>
    <font>
      <b/>
      <u/>
      <sz val="12"/>
      <color theme="1"/>
      <name val="Calibri"/>
      <family val="2"/>
      <charset val="238"/>
      <scheme val="minor"/>
    </font>
    <font>
      <b/>
      <sz val="11"/>
      <color theme="1"/>
      <name val="Calibri"/>
      <family val="2"/>
      <charset val="238"/>
    </font>
    <font>
      <sz val="10"/>
      <name val="Arial"/>
      <family val="2"/>
      <charset val="238"/>
    </font>
    <font>
      <sz val="11"/>
      <name val="Calibri"/>
      <family val="2"/>
      <charset val="238"/>
      <scheme val="minor"/>
    </font>
    <font>
      <b/>
      <sz val="11"/>
      <name val="Calibri"/>
      <family val="2"/>
      <charset val="238"/>
      <scheme val="minor"/>
    </font>
    <font>
      <b/>
      <sz val="12"/>
      <name val="Calibri"/>
      <family val="2"/>
      <charset val="238"/>
      <scheme val="minor"/>
    </font>
    <font>
      <sz val="12"/>
      <name val="Calibri"/>
      <family val="2"/>
      <charset val="238"/>
      <scheme val="minor"/>
    </font>
    <font>
      <sz val="10"/>
      <color theme="1"/>
      <name val="Calibri"/>
      <family val="2"/>
      <charset val="238"/>
      <scheme val="minor"/>
    </font>
    <font>
      <sz val="10"/>
      <name val="Calibri"/>
      <family val="2"/>
      <charset val="238"/>
      <scheme val="minor"/>
    </font>
    <font>
      <b/>
      <u/>
      <sz val="11"/>
      <color theme="1"/>
      <name val="Calibri"/>
      <family val="2"/>
      <charset val="238"/>
      <scheme val="minor"/>
    </font>
    <font>
      <sz val="11"/>
      <color theme="0" tint="-0.34998626667073579"/>
      <name val="Calibri"/>
      <family val="2"/>
      <charset val="238"/>
      <scheme val="minor"/>
    </font>
    <font>
      <b/>
      <u/>
      <sz val="11"/>
      <color theme="1"/>
      <name val="Calibri"/>
      <family val="2"/>
      <charset val="238"/>
    </font>
    <font>
      <b/>
      <sz val="11"/>
      <color theme="1"/>
      <name val="InterstateCE-Light"/>
      <family val="2"/>
      <charset val="238"/>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79998168889431442"/>
        <bgColor indexed="64"/>
      </patternFill>
    </fill>
  </fills>
  <borders count="65">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style="medium">
        <color indexed="64"/>
      </bottom>
      <diagonal/>
    </border>
  </borders>
  <cellStyleXfs count="46">
    <xf numFmtId="0" fontId="0" fillId="0" borderId="0"/>
    <xf numFmtId="44" fontId="3" fillId="0" borderId="0" applyFont="0" applyFill="0" applyBorder="0" applyAlignment="0" applyProtection="0"/>
    <xf numFmtId="0" fontId="6"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11" fillId="4" borderId="0" applyNumberFormat="0" applyBorder="0" applyAlignment="0" applyProtection="0"/>
    <xf numFmtId="0" fontId="15" fillId="20" borderId="22" applyNumberFormat="0" applyAlignment="0" applyProtection="0"/>
    <xf numFmtId="0" fontId="7" fillId="0" borderId="0" applyNumberFormat="0" applyFill="0" applyBorder="0" applyAlignment="0" applyProtection="0"/>
    <xf numFmtId="0" fontId="8" fillId="0" borderId="19" applyNumberFormat="0" applyFill="0" applyAlignment="0" applyProtection="0"/>
    <xf numFmtId="0" fontId="9" fillId="0" borderId="20" applyNumberFormat="0" applyFill="0" applyAlignment="0" applyProtection="0"/>
    <xf numFmtId="0" fontId="10" fillId="0" borderId="21" applyNumberFormat="0" applyFill="0" applyAlignment="0" applyProtection="0"/>
    <xf numFmtId="0" fontId="10" fillId="0" borderId="0" applyNumberFormat="0" applyFill="0" applyBorder="0" applyAlignment="0" applyProtection="0"/>
    <xf numFmtId="0" fontId="13" fillId="22" borderId="0" applyNumberFormat="0" applyBorder="0" applyAlignment="0" applyProtection="0"/>
    <xf numFmtId="0" fontId="6" fillId="23" borderId="24" applyNumberFormat="0" applyFon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9" borderId="0" applyNumberFormat="0" applyBorder="0" applyAlignment="0" applyProtection="0"/>
    <xf numFmtId="0" fontId="17" fillId="0" borderId="23" applyNumberFormat="0" applyFill="0" applyAlignment="0" applyProtection="0"/>
    <xf numFmtId="0" fontId="18" fillId="21" borderId="18" applyNumberFormat="0" applyAlignment="0" applyProtection="0"/>
    <xf numFmtId="0" fontId="16" fillId="20" borderId="17" applyNumberFormat="0" applyAlignment="0" applyProtection="0"/>
    <xf numFmtId="0" fontId="12" fillId="3" borderId="0" applyNumberFormat="0" applyBorder="0" applyAlignment="0" applyProtection="0"/>
    <xf numFmtId="0" fontId="14" fillId="7" borderId="17" applyNumberFormat="0" applyAlignment="0" applyProtection="0"/>
    <xf numFmtId="0" fontId="21" fillId="0" borderId="25" applyNumberFormat="0" applyFill="0" applyAlignment="0" applyProtection="0"/>
    <xf numFmtId="0" fontId="30" fillId="0" borderId="0"/>
    <xf numFmtId="9" fontId="30" fillId="0" borderId="0" applyFont="0" applyFill="0" applyBorder="0" applyAlignment="0" applyProtection="0"/>
  </cellStyleXfs>
  <cellXfs count="266">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vertical="center" wrapText="1"/>
    </xf>
    <xf numFmtId="0" fontId="2" fillId="0" borderId="0" xfId="0" applyFont="1" applyAlignment="1">
      <alignment vertical="center"/>
    </xf>
    <xf numFmtId="4" fontId="1" fillId="0" borderId="9" xfId="0" applyNumberFormat="1" applyFont="1" applyBorder="1" applyAlignment="1">
      <alignment vertical="top"/>
    </xf>
    <xf numFmtId="0" fontId="1" fillId="0" borderId="1" xfId="0" applyFont="1" applyBorder="1" applyAlignment="1">
      <alignment vertical="center"/>
    </xf>
    <xf numFmtId="0" fontId="0" fillId="0" borderId="0" xfId="0"/>
    <xf numFmtId="44" fontId="0" fillId="0" borderId="0" xfId="1" applyFont="1"/>
    <xf numFmtId="8" fontId="4" fillId="0" borderId="12" xfId="0" applyNumberFormat="1" applyFont="1" applyBorder="1" applyAlignment="1">
      <alignment horizontal="right" vertical="center"/>
    </xf>
    <xf numFmtId="0" fontId="0" fillId="0" borderId="4" xfId="0" applyBorder="1" applyAlignment="1">
      <alignment horizontal="right" vertical="center"/>
    </xf>
    <xf numFmtId="0" fontId="0" fillId="0" borderId="10" xfId="0" applyBorder="1" applyAlignment="1">
      <alignment vertical="center"/>
    </xf>
    <xf numFmtId="0" fontId="0" fillId="0" borderId="29" xfId="0" applyBorder="1" applyAlignment="1">
      <alignment vertical="center"/>
    </xf>
    <xf numFmtId="0" fontId="5" fillId="0" borderId="12" xfId="0" applyFont="1" applyBorder="1" applyAlignment="1">
      <alignment horizontal="justify" vertical="center"/>
    </xf>
    <xf numFmtId="0" fontId="0" fillId="0" borderId="12" xfId="0" applyBorder="1" applyAlignment="1">
      <alignment horizontal="right" vertical="center"/>
    </xf>
    <xf numFmtId="0" fontId="0" fillId="0" borderId="4" xfId="0" applyBorder="1" applyAlignment="1">
      <alignment horizontal="center" vertical="center"/>
    </xf>
    <xf numFmtId="0" fontId="24" fillId="0" borderId="4" xfId="0" applyFont="1" applyBorder="1" applyAlignment="1">
      <alignment wrapText="1"/>
    </xf>
    <xf numFmtId="44" fontId="24" fillId="0" borderId="4" xfId="1" applyFont="1" applyBorder="1"/>
    <xf numFmtId="44" fontId="24" fillId="0" borderId="6" xfId="1" applyFont="1" applyBorder="1"/>
    <xf numFmtId="0" fontId="0" fillId="24" borderId="7" xfId="0" applyFill="1" applyBorder="1"/>
    <xf numFmtId="0" fontId="23" fillId="24" borderId="8" xfId="0" applyFont="1" applyFill="1" applyBorder="1"/>
    <xf numFmtId="0" fontId="25" fillId="0" borderId="0" xfId="0" applyFont="1"/>
    <xf numFmtId="0" fontId="0" fillId="0" borderId="30" xfId="0" applyBorder="1"/>
    <xf numFmtId="0" fontId="24" fillId="0" borderId="30" xfId="0" applyFont="1" applyBorder="1"/>
    <xf numFmtId="44" fontId="24" fillId="0" borderId="30" xfId="1" applyFont="1" applyBorder="1"/>
    <xf numFmtId="0" fontId="24" fillId="0" borderId="0" xfId="0" applyFont="1" applyBorder="1"/>
    <xf numFmtId="0" fontId="0" fillId="0" borderId="31" xfId="0" applyBorder="1"/>
    <xf numFmtId="0" fontId="24" fillId="0" borderId="31" xfId="0" applyFont="1" applyBorder="1"/>
    <xf numFmtId="44" fontId="24" fillId="0" borderId="31" xfId="1" applyFont="1" applyBorder="1"/>
    <xf numFmtId="0" fontId="0" fillId="0" borderId="28" xfId="0" applyBorder="1"/>
    <xf numFmtId="0" fontId="24" fillId="0" borderId="28" xfId="0" applyFont="1" applyBorder="1"/>
    <xf numFmtId="44" fontId="24" fillId="0" borderId="28" xfId="1" applyFont="1" applyBorder="1"/>
    <xf numFmtId="44" fontId="26" fillId="24" borderId="9" xfId="1" applyFont="1" applyFill="1" applyBorder="1"/>
    <xf numFmtId="8" fontId="4" fillId="0" borderId="6" xfId="0" applyNumberFormat="1" applyFont="1" applyBorder="1" applyAlignment="1">
      <alignment horizontal="right" vertical="center"/>
    </xf>
    <xf numFmtId="44" fontId="1" fillId="0" borderId="11" xfId="1" applyFont="1" applyBorder="1" applyAlignment="1">
      <alignment vertical="center"/>
    </xf>
    <xf numFmtId="44" fontId="1" fillId="0" borderId="13" xfId="1" applyFont="1" applyBorder="1" applyAlignment="1">
      <alignment vertical="center"/>
    </xf>
    <xf numFmtId="0" fontId="0" fillId="0" borderId="0" xfId="0" applyAlignment="1">
      <alignment horizontal="center" vertical="center"/>
    </xf>
    <xf numFmtId="0" fontId="0" fillId="0" borderId="6" xfId="0" applyFont="1" applyBorder="1" applyAlignment="1">
      <alignment vertical="center" wrapText="1"/>
    </xf>
    <xf numFmtId="0" fontId="5" fillId="0" borderId="4" xfId="0" applyFont="1" applyBorder="1" applyAlignment="1">
      <alignment horizontal="left" vertical="center" wrapText="1"/>
    </xf>
    <xf numFmtId="0" fontId="0" fillId="0" borderId="16" xfId="0" applyBorder="1" applyAlignment="1">
      <alignment vertical="center"/>
    </xf>
    <xf numFmtId="0" fontId="27" fillId="0" borderId="27" xfId="0" applyFont="1" applyBorder="1" applyAlignment="1">
      <alignment vertical="center"/>
    </xf>
    <xf numFmtId="0" fontId="27" fillId="0" borderId="15" xfId="0" applyFont="1" applyBorder="1" applyAlignment="1">
      <alignment vertical="center"/>
    </xf>
    <xf numFmtId="0" fontId="27" fillId="0" borderId="28" xfId="0" applyFont="1" applyBorder="1" applyAlignment="1">
      <alignment vertical="center"/>
    </xf>
    <xf numFmtId="0" fontId="27" fillId="0" borderId="26" xfId="0" applyFont="1" applyBorder="1" applyAlignment="1">
      <alignment vertical="center"/>
    </xf>
    <xf numFmtId="8" fontId="4" fillId="0" borderId="6" xfId="0" applyNumberFormat="1" applyFont="1" applyFill="1" applyBorder="1" applyAlignment="1">
      <alignment horizontal="right" vertical="center"/>
    </xf>
    <xf numFmtId="0" fontId="29" fillId="0" borderId="4" xfId="0" applyFont="1" applyBorder="1" applyAlignment="1">
      <alignment horizontal="justify" vertical="center" wrapText="1"/>
    </xf>
    <xf numFmtId="0" fontId="0" fillId="0" borderId="32" xfId="0" applyBorder="1" applyAlignment="1">
      <alignment vertical="center"/>
    </xf>
    <xf numFmtId="44" fontId="1" fillId="0" borderId="33" xfId="1" applyFont="1" applyBorder="1" applyAlignment="1">
      <alignment vertical="center"/>
    </xf>
    <xf numFmtId="0" fontId="5" fillId="0" borderId="5" xfId="0" applyFont="1" applyBorder="1" applyAlignment="1">
      <alignment horizontal="justify" vertical="center" wrapText="1"/>
    </xf>
    <xf numFmtId="0" fontId="0" fillId="0" borderId="5" xfId="0" applyFont="1" applyBorder="1" applyAlignment="1">
      <alignment horizontal="right" vertical="center"/>
    </xf>
    <xf numFmtId="0" fontId="29" fillId="0" borderId="12" xfId="0" applyFont="1" applyBorder="1" applyAlignment="1">
      <alignment horizontal="justify" vertical="center"/>
    </xf>
    <xf numFmtId="0" fontId="0" fillId="0" borderId="6" xfId="0" applyBorder="1" applyAlignment="1">
      <alignment horizontal="center"/>
    </xf>
    <xf numFmtId="0" fontId="31" fillId="0" borderId="0" xfId="44" applyFont="1"/>
    <xf numFmtId="0" fontId="31" fillId="0" borderId="0" xfId="44" applyFont="1" applyAlignment="1">
      <alignment horizontal="justify"/>
    </xf>
    <xf numFmtId="0" fontId="31" fillId="0" borderId="0" xfId="44" applyFont="1" applyProtection="1"/>
    <xf numFmtId="0" fontId="32" fillId="0" borderId="0" xfId="44" applyFont="1" applyAlignment="1" applyProtection="1">
      <alignment horizontal="justify"/>
    </xf>
    <xf numFmtId="0" fontId="31" fillId="0" borderId="7" xfId="44" applyFont="1" applyFill="1" applyBorder="1" applyProtection="1"/>
    <xf numFmtId="0" fontId="32" fillId="0" borderId="14" xfId="44" applyFont="1" applyFill="1" applyBorder="1" applyProtection="1"/>
    <xf numFmtId="0" fontId="32" fillId="0" borderId="8" xfId="44" applyFont="1" applyFill="1" applyBorder="1" applyProtection="1"/>
    <xf numFmtId="0" fontId="32" fillId="0" borderId="8" xfId="44" applyFont="1" applyFill="1" applyBorder="1" applyAlignment="1" applyProtection="1">
      <alignment horizontal="center"/>
    </xf>
    <xf numFmtId="4" fontId="31" fillId="0" borderId="4" xfId="44" applyNumberFormat="1" applyFont="1" applyFill="1" applyBorder="1" applyAlignment="1" applyProtection="1">
      <alignment horizontal="center" vertical="center"/>
    </xf>
    <xf numFmtId="0" fontId="31" fillId="0" borderId="10" xfId="44" applyFont="1" applyFill="1" applyBorder="1" applyProtection="1"/>
    <xf numFmtId="0" fontId="31" fillId="0" borderId="35" xfId="44" applyFont="1" applyFill="1" applyBorder="1" applyAlignment="1" applyProtection="1">
      <alignment horizontal="justify" wrapText="1"/>
    </xf>
    <xf numFmtId="0" fontId="31" fillId="0" borderId="4" xfId="44" applyFont="1" applyFill="1" applyBorder="1" applyAlignment="1" applyProtection="1">
      <alignment horizontal="center" vertical="center"/>
    </xf>
    <xf numFmtId="4" fontId="31" fillId="0" borderId="36" xfId="44" applyNumberFormat="1" applyFont="1" applyFill="1" applyBorder="1" applyAlignment="1" applyProtection="1">
      <alignment horizontal="center" vertical="center"/>
      <protection locked="0"/>
    </xf>
    <xf numFmtId="0" fontId="31" fillId="0" borderId="35" xfId="44" applyFont="1" applyFill="1" applyBorder="1" applyAlignment="1" applyProtection="1">
      <alignment horizontal="justify"/>
    </xf>
    <xf numFmtId="0" fontId="31" fillId="0" borderId="41" xfId="44" applyFont="1" applyFill="1" applyBorder="1" applyProtection="1"/>
    <xf numFmtId="0" fontId="33" fillId="0" borderId="42" xfId="44" applyFont="1" applyFill="1" applyBorder="1" applyAlignment="1" applyProtection="1">
      <alignment horizontal="right"/>
    </xf>
    <xf numFmtId="0" fontId="34" fillId="0" borderId="43" xfId="44" applyFont="1" applyFill="1" applyBorder="1" applyAlignment="1" applyProtection="1">
      <alignment horizontal="center" vertical="center"/>
    </xf>
    <xf numFmtId="0" fontId="34" fillId="0" borderId="44" xfId="44" applyFont="1" applyFill="1" applyBorder="1" applyAlignment="1" applyProtection="1">
      <alignment horizontal="center" vertical="center"/>
    </xf>
    <xf numFmtId="0" fontId="33" fillId="0" borderId="35" xfId="44" applyFont="1" applyFill="1" applyBorder="1" applyAlignment="1" applyProtection="1">
      <alignment horizontal="right"/>
    </xf>
    <xf numFmtId="0" fontId="34" fillId="0" borderId="45" xfId="44" applyFont="1" applyFill="1" applyBorder="1" applyAlignment="1" applyProtection="1">
      <alignment horizontal="center" vertical="center"/>
    </xf>
    <xf numFmtId="0" fontId="34" fillId="0" borderId="36" xfId="44" applyFont="1" applyFill="1" applyBorder="1" applyAlignment="1" applyProtection="1">
      <alignment horizontal="center" vertical="center"/>
    </xf>
    <xf numFmtId="0" fontId="31" fillId="0" borderId="46" xfId="44" applyFont="1" applyFill="1" applyBorder="1" applyProtection="1"/>
    <xf numFmtId="0" fontId="33" fillId="0" borderId="47" xfId="44" applyFont="1" applyFill="1" applyBorder="1" applyAlignment="1" applyProtection="1">
      <alignment horizontal="right"/>
    </xf>
    <xf numFmtId="0" fontId="34" fillId="0" borderId="48" xfId="44" applyFont="1" applyFill="1" applyBorder="1" applyAlignment="1" applyProtection="1">
      <alignment horizontal="center" vertical="center"/>
    </xf>
    <xf numFmtId="0" fontId="34" fillId="0" borderId="34" xfId="44" applyFont="1" applyFill="1" applyBorder="1" applyAlignment="1" applyProtection="1">
      <alignment horizontal="center" vertical="center"/>
    </xf>
    <xf numFmtId="4" fontId="33" fillId="0" borderId="28" xfId="44" applyNumberFormat="1" applyFont="1" applyFill="1" applyBorder="1" applyAlignment="1" applyProtection="1">
      <alignment horizontal="center" vertical="center"/>
    </xf>
    <xf numFmtId="4" fontId="33" fillId="0" borderId="4" xfId="44" applyNumberFormat="1" applyFont="1" applyFill="1" applyBorder="1" applyAlignment="1" applyProtection="1">
      <alignment horizontal="center" vertical="center"/>
    </xf>
    <xf numFmtId="4" fontId="33" fillId="0" borderId="31" xfId="44" applyNumberFormat="1" applyFont="1" applyFill="1" applyBorder="1" applyAlignment="1" applyProtection="1">
      <alignment horizontal="center" vertical="center"/>
    </xf>
    <xf numFmtId="0" fontId="35" fillId="0" borderId="0" xfId="0" applyFont="1" applyAlignment="1">
      <alignment vertical="center"/>
    </xf>
    <xf numFmtId="0" fontId="0" fillId="0" borderId="0" xfId="0" applyFont="1"/>
    <xf numFmtId="0" fontId="31" fillId="0" borderId="0" xfId="0" applyFont="1" applyFill="1" applyBorder="1"/>
    <xf numFmtId="0" fontId="31" fillId="0" borderId="0" xfId="0" applyFont="1" applyFill="1" applyBorder="1" applyAlignment="1">
      <alignment horizontal="center"/>
    </xf>
    <xf numFmtId="0" fontId="1" fillId="0" borderId="0" xfId="0" applyFont="1" applyFill="1"/>
    <xf numFmtId="0" fontId="0" fillId="0" borderId="10" xfId="0" applyBorder="1" applyAlignment="1">
      <alignment horizontal="center" vertical="center"/>
    </xf>
    <xf numFmtId="2" fontId="0" fillId="0" borderId="4" xfId="1" applyNumberFormat="1" applyFont="1" applyBorder="1" applyAlignment="1" applyProtection="1">
      <alignment horizontal="center" vertical="center"/>
      <protection locked="0"/>
    </xf>
    <xf numFmtId="44" fontId="0" fillId="0" borderId="37" xfId="1" applyFont="1" applyBorder="1" applyAlignment="1">
      <alignment horizontal="center" vertical="center"/>
    </xf>
    <xf numFmtId="0" fontId="0" fillId="0" borderId="50" xfId="0" applyBorder="1" applyAlignment="1">
      <alignment horizontal="center" vertical="center"/>
    </xf>
    <xf numFmtId="2" fontId="0" fillId="0" borderId="5" xfId="1" applyNumberFormat="1" applyFont="1" applyBorder="1" applyAlignment="1" applyProtection="1">
      <alignment horizontal="center" vertical="center"/>
      <protection locked="0"/>
    </xf>
    <xf numFmtId="0" fontId="0" fillId="0" borderId="0" xfId="0" applyBorder="1" applyAlignment="1">
      <alignment horizontal="center" vertical="top"/>
    </xf>
    <xf numFmtId="2" fontId="0" fillId="0" borderId="0" xfId="1" applyNumberFormat="1" applyFont="1" applyBorder="1" applyAlignment="1" applyProtection="1">
      <alignment horizontal="center" vertical="center"/>
      <protection locked="0"/>
    </xf>
    <xf numFmtId="44" fontId="0" fillId="0" borderId="0" xfId="1" applyFont="1" applyBorder="1" applyAlignment="1">
      <alignment horizontal="center" vertical="center"/>
    </xf>
    <xf numFmtId="0" fontId="0" fillId="0" borderId="0" xfId="0" applyAlignment="1">
      <alignment wrapText="1"/>
    </xf>
    <xf numFmtId="44" fontId="0" fillId="0" borderId="9" xfId="1" applyFont="1" applyBorder="1" applyAlignment="1">
      <alignment horizontal="center" vertical="center"/>
    </xf>
    <xf numFmtId="0" fontId="0" fillId="0" borderId="8" xfId="0" applyFont="1" applyBorder="1" applyAlignment="1">
      <alignment horizontal="center" vertical="center"/>
    </xf>
    <xf numFmtId="0" fontId="27" fillId="0" borderId="0" xfId="0" applyFont="1" applyAlignment="1">
      <alignment wrapText="1"/>
    </xf>
    <xf numFmtId="0" fontId="38" fillId="0" borderId="0" xfId="0" applyFont="1"/>
    <xf numFmtId="0" fontId="0" fillId="0" borderId="41" xfId="0" applyFill="1" applyBorder="1" applyAlignment="1">
      <alignment horizontal="center" vertical="center"/>
    </xf>
    <xf numFmtId="0" fontId="24" fillId="0" borderId="15" xfId="0" applyFont="1" applyFill="1" applyBorder="1" applyAlignment="1">
      <alignment wrapText="1"/>
    </xf>
    <xf numFmtId="0" fontId="0" fillId="0" borderId="10" xfId="0" applyFill="1" applyBorder="1" applyAlignment="1">
      <alignment horizontal="center" vertical="center"/>
    </xf>
    <xf numFmtId="0" fontId="24" fillId="0" borderId="4" xfId="0" applyFont="1" applyFill="1" applyBorder="1" applyAlignment="1">
      <alignment wrapText="1"/>
    </xf>
    <xf numFmtId="0" fontId="27" fillId="0" borderId="7" xfId="0" applyFont="1" applyFill="1" applyBorder="1"/>
    <xf numFmtId="0" fontId="24" fillId="0" borderId="8" xfId="0" applyFont="1" applyFill="1" applyBorder="1"/>
    <xf numFmtId="44" fontId="24" fillId="0" borderId="9" xfId="1" applyFont="1" applyFill="1" applyBorder="1"/>
    <xf numFmtId="0" fontId="0" fillId="0" borderId="52" xfId="0" applyBorder="1"/>
    <xf numFmtId="0" fontId="24" fillId="0" borderId="52" xfId="0" applyFont="1" applyFill="1" applyBorder="1" applyAlignment="1">
      <alignment wrapText="1"/>
    </xf>
    <xf numFmtId="44" fontId="0" fillId="0" borderId="52" xfId="1" applyFont="1" applyBorder="1"/>
    <xf numFmtId="0" fontId="26" fillId="0" borderId="52" xfId="0" applyFont="1" applyFill="1" applyBorder="1" applyAlignment="1">
      <alignment wrapText="1"/>
    </xf>
    <xf numFmtId="44" fontId="27" fillId="0" borderId="52" xfId="0" applyNumberFormat="1" applyFont="1" applyBorder="1"/>
    <xf numFmtId="44" fontId="24" fillId="0" borderId="26" xfId="1" applyFont="1" applyFill="1" applyBorder="1"/>
    <xf numFmtId="44" fontId="24" fillId="0" borderId="11" xfId="1" applyFont="1" applyFill="1" applyBorder="1"/>
    <xf numFmtId="0" fontId="1" fillId="0" borderId="0" xfId="0" applyFont="1" applyAlignment="1">
      <alignment horizontal="center" vertical="center"/>
    </xf>
    <xf numFmtId="0" fontId="0" fillId="0" borderId="4" xfId="0" applyFont="1" applyBorder="1" applyAlignment="1">
      <alignment horizontal="center" vertical="center"/>
    </xf>
    <xf numFmtId="0" fontId="0" fillId="0" borderId="4" xfId="0" applyFont="1" applyFill="1" applyBorder="1" applyAlignment="1">
      <alignment horizontal="center" vertical="center"/>
    </xf>
    <xf numFmtId="0" fontId="27" fillId="0" borderId="28" xfId="0" applyFont="1" applyBorder="1" applyAlignment="1">
      <alignment horizontal="center" vertical="center"/>
    </xf>
    <xf numFmtId="0" fontId="0" fillId="0" borderId="5" xfId="0" applyBorder="1" applyAlignment="1">
      <alignment horizontal="center" vertical="center"/>
    </xf>
    <xf numFmtId="0" fontId="0" fillId="0" borderId="0" xfId="0" applyBorder="1" applyAlignment="1">
      <alignment horizontal="center" vertical="center"/>
    </xf>
    <xf numFmtId="0" fontId="0" fillId="0" borderId="40" xfId="0" applyFont="1" applyBorder="1" applyAlignment="1">
      <alignment horizontal="center" vertical="center"/>
    </xf>
    <xf numFmtId="2" fontId="1" fillId="0" borderId="0" xfId="0" applyNumberFormat="1" applyFont="1" applyAlignment="1">
      <alignment horizontal="center" vertical="center"/>
    </xf>
    <xf numFmtId="44" fontId="0" fillId="0" borderId="4" xfId="1" applyFont="1" applyBorder="1" applyAlignment="1" applyProtection="1">
      <alignment horizontal="center" vertical="center"/>
      <protection locked="0"/>
    </xf>
    <xf numFmtId="44" fontId="0" fillId="0" borderId="4" xfId="1" applyFont="1" applyFill="1" applyBorder="1" applyAlignment="1" applyProtection="1">
      <alignment horizontal="center" vertical="center"/>
      <protection locked="0"/>
    </xf>
    <xf numFmtId="0" fontId="27" fillId="0" borderId="15" xfId="0" applyFont="1" applyBorder="1" applyAlignment="1">
      <alignment horizontal="center" vertical="center"/>
    </xf>
    <xf numFmtId="44" fontId="0" fillId="25" borderId="51" xfId="0" applyNumberFormat="1" applyFill="1" applyBorder="1" applyAlignment="1">
      <alignment horizontal="center" vertical="center"/>
    </xf>
    <xf numFmtId="0" fontId="27" fillId="0" borderId="26" xfId="0" applyFont="1" applyBorder="1" applyAlignment="1">
      <alignment horizontal="center" vertical="center"/>
    </xf>
    <xf numFmtId="44" fontId="0" fillId="25" borderId="52" xfId="0" applyNumberFormat="1" applyFill="1" applyBorder="1" applyAlignment="1">
      <alignment horizontal="center" vertical="center"/>
    </xf>
    <xf numFmtId="0" fontId="1" fillId="0" borderId="0" xfId="0" applyFont="1" applyAlignment="1">
      <alignment vertical="top" wrapText="1"/>
    </xf>
    <xf numFmtId="0" fontId="5" fillId="0" borderId="0" xfId="0" applyFont="1" applyBorder="1" applyAlignment="1">
      <alignment horizontal="left" vertical="top"/>
    </xf>
    <xf numFmtId="0" fontId="1" fillId="0" borderId="0" xfId="0" applyFont="1" applyAlignment="1">
      <alignment vertical="top"/>
    </xf>
    <xf numFmtId="44" fontId="38" fillId="0" borderId="0" xfId="0" applyNumberFormat="1" applyFont="1"/>
    <xf numFmtId="0" fontId="0" fillId="0" borderId="32" xfId="0" applyFill="1" applyBorder="1" applyAlignment="1">
      <alignment horizontal="center" vertical="center"/>
    </xf>
    <xf numFmtId="0" fontId="24" fillId="0" borderId="30" xfId="0" applyFont="1" applyFill="1" applyBorder="1" applyAlignment="1">
      <alignment wrapText="1"/>
    </xf>
    <xf numFmtId="44" fontId="24" fillId="0" borderId="54" xfId="1" applyFont="1" applyFill="1" applyBorder="1"/>
    <xf numFmtId="44" fontId="0" fillId="0" borderId="11" xfId="1" applyFont="1" applyBorder="1" applyAlignment="1">
      <alignment horizontal="center" vertical="center"/>
    </xf>
    <xf numFmtId="0" fontId="27" fillId="0" borderId="57" xfId="0" applyFont="1" applyBorder="1" applyAlignment="1">
      <alignment vertical="center"/>
    </xf>
    <xf numFmtId="0" fontId="0" fillId="0" borderId="30" xfId="0" applyFont="1" applyBorder="1" applyAlignment="1">
      <alignment horizontal="center" vertical="center"/>
    </xf>
    <xf numFmtId="0" fontId="0" fillId="0" borderId="16" xfId="0" applyBorder="1" applyAlignment="1">
      <alignment horizontal="center" vertical="center"/>
    </xf>
    <xf numFmtId="0" fontId="0" fillId="0" borderId="6" xfId="0" applyBorder="1" applyAlignment="1">
      <alignment horizontal="center" vertical="center"/>
    </xf>
    <xf numFmtId="2" fontId="0" fillId="0" borderId="6" xfId="1" applyNumberFormat="1" applyFont="1" applyBorder="1" applyAlignment="1" applyProtection="1">
      <alignment horizontal="center" vertical="center"/>
      <protection locked="0"/>
    </xf>
    <xf numFmtId="44" fontId="0" fillId="0" borderId="58" xfId="1" applyFont="1" applyBorder="1" applyAlignment="1">
      <alignment horizontal="center" vertical="center"/>
    </xf>
    <xf numFmtId="0" fontId="27" fillId="26" borderId="27" xfId="0" applyFont="1" applyFill="1" applyBorder="1" applyAlignment="1">
      <alignment vertical="center"/>
    </xf>
    <xf numFmtId="0" fontId="27" fillId="26" borderId="28" xfId="0" applyFont="1" applyFill="1" applyBorder="1" applyAlignment="1">
      <alignment horizontal="center" vertical="center"/>
    </xf>
    <xf numFmtId="0" fontId="27" fillId="26" borderId="15" xfId="0" applyFont="1" applyFill="1" applyBorder="1" applyAlignment="1">
      <alignment horizontal="center" vertical="center"/>
    </xf>
    <xf numFmtId="0" fontId="27" fillId="26" borderId="59" xfId="0" applyFont="1" applyFill="1" applyBorder="1" applyAlignment="1">
      <alignment horizontal="center" vertical="center"/>
    </xf>
    <xf numFmtId="44" fontId="0" fillId="0" borderId="11" xfId="1" applyFont="1" applyFill="1" applyBorder="1" applyAlignment="1">
      <alignment horizontal="center" vertical="center"/>
    </xf>
    <xf numFmtId="0" fontId="0" fillId="0" borderId="29" xfId="0" applyFill="1" applyBorder="1" applyAlignment="1">
      <alignment horizontal="center" vertical="center"/>
    </xf>
    <xf numFmtId="0" fontId="24" fillId="0" borderId="12" xfId="0" applyFont="1" applyFill="1" applyBorder="1" applyAlignment="1">
      <alignment wrapText="1"/>
    </xf>
    <xf numFmtId="44" fontId="24" fillId="0" borderId="13" xfId="1" applyFont="1" applyFill="1" applyBorder="1"/>
    <xf numFmtId="0" fontId="0" fillId="0" borderId="5" xfId="0" applyFont="1" applyBorder="1" applyAlignment="1">
      <alignment horizontal="center" vertical="center"/>
    </xf>
    <xf numFmtId="44" fontId="0" fillId="0" borderId="5" xfId="1" applyFont="1" applyBorder="1" applyAlignment="1" applyProtection="1">
      <alignment horizontal="center" vertical="center"/>
      <protection locked="0"/>
    </xf>
    <xf numFmtId="44" fontId="0" fillId="0" borderId="33" xfId="1" applyFont="1" applyBorder="1" applyAlignment="1">
      <alignment horizontal="center" vertical="center"/>
    </xf>
    <xf numFmtId="0" fontId="0" fillId="0" borderId="5" xfId="0" applyFont="1" applyFill="1" applyBorder="1" applyAlignment="1">
      <alignment horizontal="center" vertical="center"/>
    </xf>
    <xf numFmtId="44" fontId="0" fillId="0" borderId="5" xfId="1" applyFont="1" applyBorder="1" applyAlignment="1" applyProtection="1">
      <alignment horizontal="center" vertical="center" wrapText="1"/>
      <protection locked="0"/>
    </xf>
    <xf numFmtId="0" fontId="27" fillId="0" borderId="34" xfId="0" applyFont="1" applyFill="1" applyBorder="1" applyAlignment="1">
      <alignment vertical="center"/>
    </xf>
    <xf numFmtId="44" fontId="0" fillId="0" borderId="34" xfId="1" applyFont="1" applyFill="1" applyBorder="1" applyAlignment="1">
      <alignment horizontal="center" vertical="center"/>
    </xf>
    <xf numFmtId="0" fontId="27" fillId="0" borderId="44" xfId="0" applyFont="1" applyFill="1" applyBorder="1" applyAlignment="1">
      <alignment vertical="center"/>
    </xf>
    <xf numFmtId="0" fontId="0" fillId="0" borderId="34" xfId="0" applyFont="1" applyFill="1" applyBorder="1" applyAlignment="1">
      <alignment horizontal="left" vertical="center"/>
    </xf>
    <xf numFmtId="0" fontId="0" fillId="0" borderId="34" xfId="0" applyFont="1" applyFill="1" applyBorder="1" applyAlignment="1">
      <alignment horizontal="center" vertical="center"/>
    </xf>
    <xf numFmtId="0" fontId="1" fillId="0" borderId="0" xfId="0" applyFont="1" applyFill="1" applyAlignment="1">
      <alignment vertical="center"/>
    </xf>
    <xf numFmtId="0" fontId="27" fillId="0" borderId="3" xfId="0" applyFont="1" applyBorder="1" applyAlignment="1">
      <alignment horizontal="center" vertical="center"/>
    </xf>
    <xf numFmtId="44" fontId="27" fillId="25" borderId="52" xfId="1" applyFont="1" applyFill="1" applyBorder="1" applyAlignment="1">
      <alignment horizontal="center" vertical="center"/>
    </xf>
    <xf numFmtId="44" fontId="0" fillId="0" borderId="63" xfId="1" applyFont="1" applyBorder="1" applyAlignment="1">
      <alignment horizontal="center" vertical="center"/>
    </xf>
    <xf numFmtId="0" fontId="27" fillId="26" borderId="1" xfId="0" applyFont="1" applyFill="1" applyBorder="1" applyAlignment="1">
      <alignment vertical="center"/>
    </xf>
    <xf numFmtId="0" fontId="27" fillId="26" borderId="8" xfId="0" applyFont="1" applyFill="1" applyBorder="1" applyAlignment="1">
      <alignment horizontal="center" vertical="center"/>
    </xf>
    <xf numFmtId="44" fontId="27" fillId="26" borderId="2" xfId="1" applyFont="1" applyFill="1" applyBorder="1" applyAlignment="1">
      <alignment horizontal="center" vertical="center"/>
    </xf>
    <xf numFmtId="0" fontId="27" fillId="0" borderId="8" xfId="0" applyFont="1" applyFill="1" applyBorder="1" applyAlignment="1">
      <alignment horizontal="center" vertical="center"/>
    </xf>
    <xf numFmtId="44" fontId="27" fillId="0" borderId="2" xfId="1" applyFont="1" applyFill="1" applyBorder="1" applyAlignment="1">
      <alignment horizontal="center" vertical="center"/>
    </xf>
    <xf numFmtId="0" fontId="27" fillId="0" borderId="57" xfId="0" applyFont="1" applyBorder="1" applyAlignment="1">
      <alignment horizontal="center" vertical="center" wrapText="1"/>
    </xf>
    <xf numFmtId="0" fontId="26" fillId="0" borderId="8" xfId="0" applyFont="1" applyBorder="1" applyAlignment="1">
      <alignment horizontal="center" vertical="center"/>
    </xf>
    <xf numFmtId="44" fontId="26" fillId="0" borderId="8" xfId="1" applyFont="1" applyBorder="1" applyAlignment="1" applyProtection="1">
      <alignment horizontal="center" vertical="center"/>
      <protection locked="0"/>
    </xf>
    <xf numFmtId="44" fontId="26" fillId="0" borderId="9" xfId="1" applyFont="1" applyBorder="1" applyAlignment="1">
      <alignment horizontal="center" vertical="center"/>
    </xf>
    <xf numFmtId="0" fontId="40" fillId="0" borderId="0" xfId="0" applyFont="1"/>
    <xf numFmtId="0" fontId="27" fillId="0" borderId="1" xfId="0" applyFont="1" applyBorder="1" applyAlignment="1">
      <alignment horizontal="center"/>
    </xf>
    <xf numFmtId="44" fontId="27" fillId="0" borderId="3" xfId="1" applyFont="1" applyBorder="1" applyAlignment="1" applyProtection="1">
      <alignment horizontal="center" vertical="center"/>
      <protection locked="0"/>
    </xf>
    <xf numFmtId="44" fontId="27" fillId="0" borderId="2" xfId="1" applyFont="1" applyBorder="1" applyAlignment="1">
      <alignment horizontal="center" vertical="center"/>
    </xf>
    <xf numFmtId="44" fontId="27" fillId="25" borderId="52" xfId="0" applyNumberFormat="1" applyFont="1" applyFill="1" applyBorder="1" applyAlignment="1">
      <alignment horizontal="center" vertical="center"/>
    </xf>
    <xf numFmtId="0" fontId="27" fillId="0" borderId="44" xfId="0" applyFont="1" applyFill="1" applyBorder="1" applyAlignment="1">
      <alignment horizontal="left" vertical="center"/>
    </xf>
    <xf numFmtId="0" fontId="27" fillId="0" borderId="44" xfId="0" applyFont="1" applyFill="1" applyBorder="1" applyAlignment="1">
      <alignment horizontal="center" vertical="center"/>
    </xf>
    <xf numFmtId="44" fontId="27" fillId="0" borderId="44" xfId="1" applyFont="1" applyFill="1" applyBorder="1" applyAlignment="1">
      <alignment horizontal="center" vertical="center"/>
    </xf>
    <xf numFmtId="0" fontId="23" fillId="26" borderId="1" xfId="0" applyFont="1" applyFill="1" applyBorder="1" applyAlignment="1">
      <alignment vertical="center"/>
    </xf>
    <xf numFmtId="0" fontId="23" fillId="26" borderId="3" xfId="0" applyFont="1" applyFill="1" applyBorder="1" applyAlignment="1">
      <alignment horizontal="left" vertical="center"/>
    </xf>
    <xf numFmtId="0" fontId="23" fillId="26" borderId="3" xfId="0" applyFont="1" applyFill="1" applyBorder="1" applyAlignment="1">
      <alignment horizontal="center" vertical="center"/>
    </xf>
    <xf numFmtId="44" fontId="23" fillId="26" borderId="2" xfId="1" applyFont="1" applyFill="1" applyBorder="1" applyAlignment="1">
      <alignment horizontal="center" vertical="center"/>
    </xf>
    <xf numFmtId="0" fontId="0" fillId="0" borderId="50" xfId="0" applyFill="1" applyBorder="1" applyAlignment="1">
      <alignment horizontal="center" vertical="center"/>
    </xf>
    <xf numFmtId="0" fontId="24" fillId="0" borderId="5" xfId="0" applyFont="1" applyFill="1" applyBorder="1" applyAlignment="1">
      <alignment wrapText="1"/>
    </xf>
    <xf numFmtId="44" fontId="24" fillId="0" borderId="33" xfId="1" applyFont="1" applyFill="1" applyBorder="1"/>
    <xf numFmtId="0" fontId="26" fillId="0" borderId="0" xfId="0" applyFont="1" applyFill="1" applyAlignment="1">
      <alignment horizontal="center" wrapText="1"/>
    </xf>
    <xf numFmtId="0" fontId="24" fillId="0" borderId="0" xfId="0" applyFont="1" applyFill="1" applyAlignment="1">
      <alignment horizontal="center" wrapText="1"/>
    </xf>
    <xf numFmtId="0" fontId="27" fillId="0" borderId="1" xfId="0" applyFont="1" applyBorder="1" applyAlignment="1">
      <alignment wrapText="1"/>
    </xf>
    <xf numFmtId="0" fontId="27" fillId="0" borderId="3" xfId="0" applyFont="1" applyBorder="1" applyAlignment="1">
      <alignment wrapText="1"/>
    </xf>
    <xf numFmtId="0" fontId="27" fillId="0" borderId="2" xfId="0" applyFont="1" applyBorder="1" applyAlignment="1">
      <alignment wrapText="1"/>
    </xf>
    <xf numFmtId="0" fontId="0" fillId="0" borderId="4" xfId="0" applyFont="1" applyFill="1" applyBorder="1" applyAlignment="1">
      <alignment vertical="top" wrapText="1"/>
    </xf>
    <xf numFmtId="0" fontId="0" fillId="0" borderId="4" xfId="0" applyFill="1" applyBorder="1" applyAlignment="1">
      <alignment vertical="top" wrapText="1"/>
    </xf>
    <xf numFmtId="0" fontId="0" fillId="0" borderId="4" xfId="0" applyFont="1" applyFill="1" applyBorder="1" applyAlignment="1">
      <alignment horizontal="left" vertical="top" wrapText="1"/>
    </xf>
    <xf numFmtId="0" fontId="0" fillId="0" borderId="45" xfId="0" applyFont="1" applyBorder="1" applyAlignment="1">
      <alignment horizontal="left" vertical="center"/>
    </xf>
    <xf numFmtId="0" fontId="0" fillId="0" borderId="35" xfId="0" applyFont="1" applyBorder="1" applyAlignment="1">
      <alignment horizontal="left" vertical="center"/>
    </xf>
    <xf numFmtId="0" fontId="0" fillId="0" borderId="61" xfId="0" applyFont="1" applyBorder="1" applyAlignment="1">
      <alignment horizontal="left" vertical="center"/>
    </xf>
    <xf numFmtId="0" fontId="0" fillId="0" borderId="62" xfId="0" applyFont="1" applyBorder="1" applyAlignment="1">
      <alignment horizontal="left" vertical="center"/>
    </xf>
    <xf numFmtId="0" fontId="0" fillId="0" borderId="4" xfId="0" applyFont="1" applyBorder="1" applyAlignment="1">
      <alignment vertical="top" wrapText="1"/>
    </xf>
    <xf numFmtId="0" fontId="0" fillId="0" borderId="45" xfId="0" applyFont="1" applyFill="1" applyBorder="1" applyAlignment="1">
      <alignment vertical="top" wrapText="1"/>
    </xf>
    <xf numFmtId="0" fontId="0" fillId="0" borderId="35" xfId="0" applyFill="1" applyBorder="1" applyAlignment="1">
      <alignment vertical="top" wrapText="1"/>
    </xf>
    <xf numFmtId="0" fontId="5" fillId="0" borderId="45" xfId="0" applyFont="1" applyFill="1" applyBorder="1" applyAlignment="1">
      <alignment horizontal="left" vertical="center" wrapText="1"/>
    </xf>
    <xf numFmtId="0" fontId="5" fillId="0" borderId="35" xfId="0" applyFont="1" applyFill="1" applyBorder="1" applyAlignment="1">
      <alignment horizontal="left" vertical="center" wrapText="1"/>
    </xf>
    <xf numFmtId="0" fontId="5" fillId="0" borderId="48" xfId="0" applyFont="1" applyFill="1" applyBorder="1" applyAlignment="1">
      <alignment horizontal="left" vertical="center" wrapText="1"/>
    </xf>
    <xf numFmtId="0" fontId="5" fillId="0" borderId="47" xfId="0" applyFont="1" applyFill="1" applyBorder="1" applyAlignment="1">
      <alignment horizontal="left" vertical="center"/>
    </xf>
    <xf numFmtId="0" fontId="0" fillId="0" borderId="35" xfId="0" applyBorder="1" applyAlignment="1">
      <alignment horizontal="left" vertical="center" wrapText="1"/>
    </xf>
    <xf numFmtId="0" fontId="27" fillId="0" borderId="40" xfId="0" applyFont="1" applyFill="1" applyBorder="1" applyAlignment="1">
      <alignment horizontal="left" vertical="center"/>
    </xf>
    <xf numFmtId="0" fontId="27" fillId="0" borderId="14" xfId="0" applyFont="1" applyFill="1" applyBorder="1" applyAlignment="1">
      <alignment horizontal="left" vertical="center"/>
    </xf>
    <xf numFmtId="0" fontId="23" fillId="25" borderId="1" xfId="0" applyFont="1" applyFill="1" applyBorder="1" applyAlignment="1">
      <alignment horizontal="left" vertical="center"/>
    </xf>
    <xf numFmtId="0" fontId="23" fillId="25" borderId="3" xfId="0" applyFont="1" applyFill="1" applyBorder="1" applyAlignment="1">
      <alignment horizontal="left" vertical="center"/>
    </xf>
    <xf numFmtId="0" fontId="23" fillId="25" borderId="2" xfId="0" applyFont="1" applyFill="1" applyBorder="1" applyAlignment="1">
      <alignment horizontal="left" vertical="center"/>
    </xf>
    <xf numFmtId="0" fontId="27" fillId="26" borderId="53" xfId="0" applyFont="1" applyFill="1" applyBorder="1" applyAlignment="1">
      <alignment horizontal="center" vertical="center"/>
    </xf>
    <xf numFmtId="0" fontId="0" fillId="26" borderId="49" xfId="0" applyFill="1" applyBorder="1" applyAlignment="1">
      <alignment horizontal="center" vertical="center"/>
    </xf>
    <xf numFmtId="0" fontId="0" fillId="0" borderId="39" xfId="0" applyFont="1" applyBorder="1" applyAlignment="1">
      <alignment horizontal="left" vertical="center"/>
    </xf>
    <xf numFmtId="0" fontId="0" fillId="0" borderId="38" xfId="0" applyFont="1" applyBorder="1" applyAlignment="1">
      <alignment horizontal="left" vertical="center"/>
    </xf>
    <xf numFmtId="0" fontId="23" fillId="25" borderId="60" xfId="0" applyFont="1" applyFill="1" applyBorder="1" applyAlignment="1">
      <alignment horizontal="left" vertical="center"/>
    </xf>
    <xf numFmtId="0" fontId="23" fillId="25" borderId="34" xfId="0" applyFont="1" applyFill="1" applyBorder="1" applyAlignment="1">
      <alignment horizontal="left" vertical="center"/>
    </xf>
    <xf numFmtId="0" fontId="23" fillId="25" borderId="64" xfId="0" applyFont="1" applyFill="1" applyBorder="1" applyAlignment="1">
      <alignment horizontal="left" vertical="center"/>
    </xf>
    <xf numFmtId="0" fontId="27" fillId="0" borderId="53" xfId="0" applyFont="1" applyBorder="1" applyAlignment="1">
      <alignment horizontal="center" vertical="center"/>
    </xf>
    <xf numFmtId="0" fontId="27" fillId="0" borderId="49" xfId="0" applyFont="1" applyBorder="1" applyAlignment="1">
      <alignment horizontal="center" vertical="center"/>
    </xf>
    <xf numFmtId="0" fontId="0" fillId="0" borderId="4" xfId="0" applyBorder="1" applyAlignment="1">
      <alignment vertical="top" wrapText="1"/>
    </xf>
    <xf numFmtId="0" fontId="0" fillId="0" borderId="61" xfId="0" applyFont="1" applyBorder="1" applyAlignment="1">
      <alignment vertical="top" wrapText="1"/>
    </xf>
    <xf numFmtId="0" fontId="0" fillId="0" borderId="62" xfId="0" applyBorder="1" applyAlignment="1">
      <alignment vertical="top" wrapText="1"/>
    </xf>
    <xf numFmtId="0" fontId="27" fillId="0" borderId="56" xfId="0" applyFont="1" applyBorder="1" applyAlignment="1">
      <alignment horizontal="center" vertical="center" wrapText="1"/>
    </xf>
    <xf numFmtId="0" fontId="27" fillId="0" borderId="32" xfId="0" applyFont="1" applyBorder="1" applyAlignment="1">
      <alignment horizontal="center" vertical="center"/>
    </xf>
    <xf numFmtId="0" fontId="0" fillId="0" borderId="32" xfId="0" applyBorder="1" applyAlignment="1">
      <alignment horizontal="center"/>
    </xf>
    <xf numFmtId="0" fontId="26" fillId="25" borderId="1" xfId="0" applyFont="1" applyFill="1" applyBorder="1" applyAlignment="1">
      <alignment horizontal="left" vertical="center"/>
    </xf>
    <xf numFmtId="0" fontId="26" fillId="25" borderId="3" xfId="0" applyFont="1" applyFill="1" applyBorder="1" applyAlignment="1">
      <alignment horizontal="left" vertical="center"/>
    </xf>
    <xf numFmtId="0" fontId="26" fillId="25" borderId="2" xfId="0" applyFont="1" applyFill="1" applyBorder="1" applyAlignment="1">
      <alignment horizontal="left" vertical="center"/>
    </xf>
    <xf numFmtId="0" fontId="27" fillId="26" borderId="40" xfId="0" applyFont="1" applyFill="1" applyBorder="1" applyAlignment="1">
      <alignment horizontal="left" vertical="center"/>
    </xf>
    <xf numFmtId="0" fontId="27" fillId="26" borderId="14" xfId="0" applyFont="1" applyFill="1" applyBorder="1" applyAlignment="1">
      <alignment horizontal="left" vertical="center"/>
    </xf>
    <xf numFmtId="0" fontId="0" fillId="0" borderId="35" xfId="0" applyBorder="1" applyAlignment="1">
      <alignment horizontal="left" vertical="center"/>
    </xf>
    <xf numFmtId="0" fontId="0" fillId="0" borderId="39" xfId="0" applyFont="1" applyFill="1" applyBorder="1" applyAlignment="1">
      <alignment horizontal="left" vertical="center" wrapText="1"/>
    </xf>
    <xf numFmtId="0" fontId="0" fillId="0" borderId="38" xfId="0" applyFont="1" applyFill="1" applyBorder="1" applyAlignment="1">
      <alignment horizontal="left" vertical="center" wrapText="1"/>
    </xf>
    <xf numFmtId="0" fontId="27" fillId="0" borderId="43" xfId="0" applyFont="1" applyBorder="1" applyAlignment="1">
      <alignment horizontal="center" vertical="center"/>
    </xf>
    <xf numFmtId="0" fontId="27" fillId="0" borderId="42" xfId="0" applyFont="1" applyBorder="1" applyAlignment="1">
      <alignment horizontal="center" vertical="center"/>
    </xf>
    <xf numFmtId="0" fontId="26" fillId="0" borderId="1"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0" fontId="0" fillId="0" borderId="7" xfId="0" applyFont="1" applyBorder="1" applyAlignment="1">
      <alignment horizontal="center" vertical="center"/>
    </xf>
    <xf numFmtId="0" fontId="0" fillId="0" borderId="14" xfId="0" applyFont="1" applyBorder="1" applyAlignment="1">
      <alignment horizontal="center" vertical="center"/>
    </xf>
    <xf numFmtId="0" fontId="0" fillId="0" borderId="8" xfId="0" applyFont="1" applyBorder="1" applyAlignment="1">
      <alignment horizontal="center" vertical="center"/>
    </xf>
    <xf numFmtId="0" fontId="27" fillId="0" borderId="15" xfId="0" applyFont="1" applyBorder="1" applyAlignment="1">
      <alignment horizontal="left" wrapText="1"/>
    </xf>
    <xf numFmtId="0" fontId="27" fillId="0" borderId="55" xfId="0" applyFont="1" applyBorder="1" applyAlignment="1">
      <alignment horizontal="left" wrapText="1"/>
    </xf>
    <xf numFmtId="0" fontId="0" fillId="0" borderId="4" xfId="0" applyFont="1" applyBorder="1" applyAlignment="1">
      <alignment horizontal="left" vertical="center"/>
    </xf>
    <xf numFmtId="0" fontId="0" fillId="0" borderId="4" xfId="0" applyBorder="1" applyAlignment="1">
      <alignment horizontal="left" vertical="center"/>
    </xf>
    <xf numFmtId="0" fontId="27" fillId="0" borderId="32" xfId="0" applyFont="1" applyBorder="1" applyAlignment="1">
      <alignment horizontal="center" vertical="center" wrapText="1"/>
    </xf>
    <xf numFmtId="0" fontId="0" fillId="0" borderId="35" xfId="0" applyFont="1" applyFill="1" applyBorder="1" applyAlignment="1">
      <alignment vertical="top" wrapText="1"/>
    </xf>
    <xf numFmtId="0" fontId="31" fillId="0" borderId="5" xfId="0" applyFont="1" applyFill="1" applyBorder="1" applyAlignment="1">
      <alignment horizontal="left" vertical="top" wrapText="1"/>
    </xf>
    <xf numFmtId="0" fontId="0" fillId="0" borderId="4" xfId="0" applyFont="1" applyBorder="1" applyAlignment="1">
      <alignment wrapText="1"/>
    </xf>
    <xf numFmtId="0" fontId="27" fillId="0" borderId="50" xfId="0" applyFont="1" applyBorder="1" applyAlignment="1">
      <alignment horizontal="center" vertical="center"/>
    </xf>
    <xf numFmtId="0" fontId="26" fillId="0" borderId="1" xfId="0" applyFont="1" applyBorder="1" applyAlignment="1">
      <alignment vertical="top" wrapText="1"/>
    </xf>
    <xf numFmtId="0" fontId="26" fillId="0" borderId="14" xfId="0" applyFont="1" applyBorder="1" applyAlignment="1">
      <alignment vertical="top" wrapText="1"/>
    </xf>
    <xf numFmtId="0" fontId="27" fillId="0" borderId="3" xfId="0" applyFont="1" applyBorder="1" applyAlignment="1">
      <alignment vertical="top" wrapText="1"/>
    </xf>
    <xf numFmtId="0" fontId="31" fillId="0" borderId="45" xfId="0" applyFont="1" applyFill="1" applyBorder="1" applyAlignment="1">
      <alignment horizontal="left" vertical="top" wrapText="1"/>
    </xf>
    <xf numFmtId="0" fontId="0" fillId="0" borderId="35" xfId="0" applyFill="1" applyBorder="1" applyAlignment="1">
      <alignment horizontal="left" vertical="top" wrapText="1"/>
    </xf>
    <xf numFmtId="0" fontId="32" fillId="0" borderId="0" xfId="44" applyFont="1" applyAlignment="1" applyProtection="1">
      <alignment horizontal="left" vertical="top" wrapText="1"/>
    </xf>
    <xf numFmtId="0" fontId="36" fillId="0" borderId="0" xfId="0" applyFont="1" applyFill="1" applyBorder="1" applyAlignment="1">
      <alignment horizontal="left" wrapText="1"/>
    </xf>
    <xf numFmtId="0" fontId="35" fillId="0" borderId="0" xfId="0" applyFont="1" applyAlignment="1">
      <alignment horizontal="justify" vertical="center" wrapText="1"/>
    </xf>
    <xf numFmtId="0" fontId="27" fillId="0" borderId="1" xfId="0" applyFont="1" applyBorder="1" applyAlignment="1">
      <alignment horizontal="center" vertical="center"/>
    </xf>
    <xf numFmtId="0" fontId="27" fillId="0" borderId="3" xfId="0" applyFont="1" applyBorder="1" applyAlignment="1">
      <alignment horizontal="center" vertical="center"/>
    </xf>
    <xf numFmtId="0" fontId="27" fillId="0" borderId="2" xfId="0" applyFont="1" applyBorder="1" applyAlignment="1">
      <alignment horizontal="center" vertical="center"/>
    </xf>
    <xf numFmtId="0" fontId="2" fillId="0" borderId="1" xfId="0" applyFont="1" applyBorder="1" applyAlignment="1">
      <alignment horizontal="left" wrapText="1"/>
    </xf>
    <xf numFmtId="0" fontId="2" fillId="0" borderId="3" xfId="0" applyFont="1" applyBorder="1" applyAlignment="1">
      <alignment horizontal="left" wrapText="1"/>
    </xf>
    <xf numFmtId="0" fontId="2" fillId="0" borderId="14" xfId="0" applyFont="1" applyBorder="1" applyAlignment="1">
      <alignment horizontal="left" wrapText="1"/>
    </xf>
    <xf numFmtId="0" fontId="27" fillId="0" borderId="1" xfId="0" applyFont="1" applyFill="1" applyBorder="1" applyAlignment="1">
      <alignment vertical="center"/>
    </xf>
  </cellXfs>
  <cellStyles count="46">
    <cellStyle name="20 % – Poudarek1 2" xfId="3" xr:uid="{00000000-0005-0000-0000-000000000000}"/>
    <cellStyle name="20 % – Poudarek2 2" xfId="4" xr:uid="{00000000-0005-0000-0000-000001000000}"/>
    <cellStyle name="20 % – Poudarek3 2" xfId="5" xr:uid="{00000000-0005-0000-0000-000002000000}"/>
    <cellStyle name="20 % – Poudarek4 2" xfId="6" xr:uid="{00000000-0005-0000-0000-000003000000}"/>
    <cellStyle name="20 % – Poudarek5 2" xfId="7" xr:uid="{00000000-0005-0000-0000-000004000000}"/>
    <cellStyle name="20 % – Poudarek6 2" xfId="8" xr:uid="{00000000-0005-0000-0000-000005000000}"/>
    <cellStyle name="40 % – Poudarek1 2" xfId="9" xr:uid="{00000000-0005-0000-0000-000006000000}"/>
    <cellStyle name="40 % – Poudarek2 2" xfId="10" xr:uid="{00000000-0005-0000-0000-000007000000}"/>
    <cellStyle name="40 % – Poudarek3 2" xfId="11" xr:uid="{00000000-0005-0000-0000-000008000000}"/>
    <cellStyle name="40 % – Poudarek4 2" xfId="12" xr:uid="{00000000-0005-0000-0000-000009000000}"/>
    <cellStyle name="40 % – Poudarek5 2" xfId="13" xr:uid="{00000000-0005-0000-0000-00000A000000}"/>
    <cellStyle name="40 % – Poudarek6 2" xfId="14" xr:uid="{00000000-0005-0000-0000-00000B000000}"/>
    <cellStyle name="60 % – Poudarek1 2" xfId="15" xr:uid="{00000000-0005-0000-0000-00000C000000}"/>
    <cellStyle name="60 % – Poudarek2 2" xfId="16" xr:uid="{00000000-0005-0000-0000-00000D000000}"/>
    <cellStyle name="60 % – Poudarek3 2" xfId="17" xr:uid="{00000000-0005-0000-0000-00000E000000}"/>
    <cellStyle name="60 % – Poudarek4 2" xfId="18" xr:uid="{00000000-0005-0000-0000-00000F000000}"/>
    <cellStyle name="60 % – Poudarek5 2" xfId="19" xr:uid="{00000000-0005-0000-0000-000010000000}"/>
    <cellStyle name="60 % – Poudarek6 2" xfId="20" xr:uid="{00000000-0005-0000-0000-000011000000}"/>
    <cellStyle name="Dobro 2" xfId="21" xr:uid="{00000000-0005-0000-0000-000012000000}"/>
    <cellStyle name="Izhod 2" xfId="22" xr:uid="{00000000-0005-0000-0000-000013000000}"/>
    <cellStyle name="Naslov 1 2" xfId="24" xr:uid="{00000000-0005-0000-0000-000014000000}"/>
    <cellStyle name="Naslov 2 2" xfId="25" xr:uid="{00000000-0005-0000-0000-000015000000}"/>
    <cellStyle name="Naslov 3 2" xfId="26" xr:uid="{00000000-0005-0000-0000-000016000000}"/>
    <cellStyle name="Naslov 4 2" xfId="27" xr:uid="{00000000-0005-0000-0000-000017000000}"/>
    <cellStyle name="Naslov 5" xfId="23" xr:uid="{00000000-0005-0000-0000-000018000000}"/>
    <cellStyle name="Navadno" xfId="0" builtinId="0"/>
    <cellStyle name="Navadno 2" xfId="44" xr:uid="{00000000-0005-0000-0000-00001A000000}"/>
    <cellStyle name="Nevtralno 2" xfId="28" xr:uid="{00000000-0005-0000-0000-00001B000000}"/>
    <cellStyle name="Normal 2" xfId="2" xr:uid="{00000000-0005-0000-0000-00001C000000}"/>
    <cellStyle name="Odstotek 2" xfId="45" xr:uid="{00000000-0005-0000-0000-00001D000000}"/>
    <cellStyle name="Opomba 2" xfId="29" xr:uid="{00000000-0005-0000-0000-00001E000000}"/>
    <cellStyle name="Opozorilo 2" xfId="30" xr:uid="{00000000-0005-0000-0000-00001F000000}"/>
    <cellStyle name="Pojasnjevalno besedilo 2" xfId="31" xr:uid="{00000000-0005-0000-0000-000020000000}"/>
    <cellStyle name="Poudarek1 2" xfId="32" xr:uid="{00000000-0005-0000-0000-000021000000}"/>
    <cellStyle name="Poudarek2 2" xfId="33" xr:uid="{00000000-0005-0000-0000-000022000000}"/>
    <cellStyle name="Poudarek3 2" xfId="34" xr:uid="{00000000-0005-0000-0000-000023000000}"/>
    <cellStyle name="Poudarek4 2" xfId="35" xr:uid="{00000000-0005-0000-0000-000024000000}"/>
    <cellStyle name="Poudarek5 2" xfId="36" xr:uid="{00000000-0005-0000-0000-000025000000}"/>
    <cellStyle name="Poudarek6 2" xfId="37" xr:uid="{00000000-0005-0000-0000-000026000000}"/>
    <cellStyle name="Povezana celica 2" xfId="38" xr:uid="{00000000-0005-0000-0000-000027000000}"/>
    <cellStyle name="Preveri celico 2" xfId="39" xr:uid="{00000000-0005-0000-0000-000028000000}"/>
    <cellStyle name="Računanje 2" xfId="40" xr:uid="{00000000-0005-0000-0000-000029000000}"/>
    <cellStyle name="Slabo 2" xfId="41" xr:uid="{00000000-0005-0000-0000-00002A000000}"/>
    <cellStyle name="Valuta" xfId="1" builtinId="4"/>
    <cellStyle name="Vnos 2" xfId="42" xr:uid="{00000000-0005-0000-0000-00002C000000}"/>
    <cellStyle name="Vsota 2" xfId="43" xr:uid="{00000000-0005-0000-0000-00002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J27"/>
  <sheetViews>
    <sheetView tabSelected="1" topLeftCell="A4" zoomScale="115" zoomScaleNormal="115" zoomScaleSheetLayoutView="90" workbookViewId="0">
      <selection activeCell="C12" sqref="C12"/>
    </sheetView>
  </sheetViews>
  <sheetFormatPr defaultColWidth="8.85546875" defaultRowHeight="15"/>
  <cols>
    <col min="1" max="2" width="8.85546875" style="7"/>
    <col min="3" max="3" width="87.140625" style="7" customWidth="1"/>
    <col min="4" max="4" width="21.28515625" style="7" customWidth="1"/>
    <col min="5" max="5" width="8.85546875" style="7"/>
    <col min="6" max="6" width="14.7109375" style="7" bestFit="1" customWidth="1"/>
    <col min="7" max="16384" width="8.85546875" style="7"/>
  </cols>
  <sheetData>
    <row r="3" spans="2:10" ht="26.25">
      <c r="B3" s="21" t="s">
        <v>112</v>
      </c>
    </row>
    <row r="4" spans="2:10" ht="47.45" customHeight="1">
      <c r="B4" s="186" t="s">
        <v>157</v>
      </c>
      <c r="C4" s="187"/>
      <c r="D4" s="96"/>
      <c r="E4" s="96"/>
      <c r="F4" s="96"/>
      <c r="G4" s="96"/>
      <c r="H4" s="93"/>
      <c r="I4" s="93"/>
      <c r="J4" s="93"/>
    </row>
    <row r="5" spans="2:10" ht="15.75" thickBot="1">
      <c r="D5" s="8"/>
      <c r="F5" s="97"/>
      <c r="G5" s="97"/>
      <c r="H5" s="97"/>
      <c r="I5" s="97"/>
    </row>
    <row r="6" spans="2:10" ht="15.75">
      <c r="B6" s="98" t="s">
        <v>168</v>
      </c>
      <c r="C6" s="99" t="s">
        <v>125</v>
      </c>
      <c r="D6" s="110">
        <f>PZI!H12</f>
        <v>0</v>
      </c>
      <c r="F6" s="97"/>
      <c r="G6" s="97"/>
      <c r="H6" s="97"/>
      <c r="I6" s="97"/>
    </row>
    <row r="7" spans="2:10" ht="15.75">
      <c r="B7" s="100" t="s">
        <v>186</v>
      </c>
      <c r="C7" s="101" t="s">
        <v>111</v>
      </c>
      <c r="D7" s="111">
        <f>PZI!H20</f>
        <v>0</v>
      </c>
      <c r="F7" s="97"/>
      <c r="G7" s="97"/>
      <c r="H7" s="97"/>
      <c r="I7" s="97"/>
    </row>
    <row r="8" spans="2:10" ht="15.75">
      <c r="B8" s="130" t="s">
        <v>187</v>
      </c>
      <c r="C8" s="131" t="s">
        <v>154</v>
      </c>
      <c r="D8" s="132">
        <f>PZI!H51</f>
        <v>0</v>
      </c>
      <c r="F8" s="97"/>
      <c r="G8" s="97"/>
      <c r="H8" s="97"/>
      <c r="I8" s="97"/>
    </row>
    <row r="9" spans="2:10" ht="15.75">
      <c r="B9" s="183" t="s">
        <v>188</v>
      </c>
      <c r="C9" s="184" t="str">
        <f>PZI!C54</f>
        <v>Pregled podvozov VA0318, VA0319 in VA0324</v>
      </c>
      <c r="D9" s="185">
        <f>PZI!H54</f>
        <v>0</v>
      </c>
      <c r="F9" s="97"/>
      <c r="G9" s="97"/>
      <c r="H9" s="97"/>
      <c r="I9" s="97"/>
    </row>
    <row r="10" spans="2:10" ht="16.5" thickBot="1">
      <c r="B10" s="145" t="s">
        <v>163</v>
      </c>
      <c r="C10" s="146" t="s">
        <v>189</v>
      </c>
      <c r="D10" s="147">
        <f>PZI!H98</f>
        <v>0</v>
      </c>
      <c r="F10" s="97"/>
      <c r="G10" s="97"/>
      <c r="H10" s="97"/>
      <c r="I10" s="97"/>
    </row>
    <row r="11" spans="2:10" ht="16.5" thickBot="1">
      <c r="B11" s="102"/>
      <c r="C11" s="103" t="s">
        <v>192</v>
      </c>
      <c r="D11" s="104">
        <f>D6+D7+D8+D9+D10</f>
        <v>0</v>
      </c>
      <c r="F11" s="97"/>
      <c r="G11" s="97"/>
      <c r="H11" s="97"/>
      <c r="I11" s="97"/>
    </row>
    <row r="12" spans="2:10" ht="16.5" thickBot="1">
      <c r="B12" s="105"/>
      <c r="C12" s="106" t="s">
        <v>115</v>
      </c>
      <c r="D12" s="107">
        <f>ROUND(0.1*D11,2)</f>
        <v>0</v>
      </c>
      <c r="F12" s="129"/>
      <c r="G12" s="97"/>
      <c r="H12" s="97"/>
      <c r="I12" s="97"/>
    </row>
    <row r="13" spans="2:10" ht="16.5" thickBot="1">
      <c r="B13" s="105"/>
      <c r="C13" s="108" t="s">
        <v>190</v>
      </c>
      <c r="D13" s="109">
        <f>D12+D11</f>
        <v>0</v>
      </c>
      <c r="F13" s="129"/>
      <c r="G13" s="97"/>
      <c r="H13" s="97"/>
      <c r="I13" s="97"/>
    </row>
    <row r="14" spans="2:10" ht="16.5" thickBot="1">
      <c r="B14" s="105"/>
      <c r="C14" s="108" t="s">
        <v>48</v>
      </c>
      <c r="D14" s="109">
        <f>ROUND(0.22*D13,2)</f>
        <v>0</v>
      </c>
      <c r="F14" s="97"/>
      <c r="G14" s="97"/>
      <c r="H14" s="97"/>
      <c r="I14" s="97"/>
    </row>
    <row r="15" spans="2:10" ht="16.5" thickBot="1">
      <c r="B15" s="105"/>
      <c r="C15" s="108" t="s">
        <v>116</v>
      </c>
      <c r="D15" s="109">
        <f>D14+D13</f>
        <v>0</v>
      </c>
      <c r="F15" s="97"/>
      <c r="G15" s="97"/>
      <c r="H15" s="97"/>
      <c r="I15" s="97"/>
    </row>
    <row r="16" spans="2:10">
      <c r="F16" s="97"/>
      <c r="G16" s="97"/>
      <c r="H16" s="97"/>
      <c r="I16" s="97"/>
    </row>
    <row r="17" spans="2:9" ht="15.75" thickBot="1">
      <c r="F17" s="97"/>
      <c r="G17" s="97"/>
      <c r="H17" s="97"/>
      <c r="I17" s="97"/>
    </row>
    <row r="18" spans="2:9" ht="61.15" customHeight="1" thickBot="1">
      <c r="B18" s="188" t="s">
        <v>114</v>
      </c>
      <c r="C18" s="189"/>
      <c r="D18" s="190"/>
      <c r="F18" s="97"/>
      <c r="G18" s="97"/>
      <c r="H18" s="97"/>
      <c r="I18" s="97"/>
    </row>
    <row r="19" spans="2:9" ht="15.75" thickBot="1">
      <c r="F19" s="97"/>
      <c r="G19" s="97"/>
      <c r="H19" s="97"/>
      <c r="I19" s="97"/>
    </row>
    <row r="20" spans="2:9" ht="28.15" customHeight="1" thickBot="1">
      <c r="B20" s="188" t="s">
        <v>113</v>
      </c>
      <c r="C20" s="189"/>
      <c r="D20" s="190"/>
      <c r="F20" s="97"/>
      <c r="G20" s="97"/>
      <c r="H20" s="97"/>
      <c r="I20" s="97"/>
    </row>
    <row r="21" spans="2:9" ht="15.75" thickBot="1">
      <c r="F21" s="97"/>
      <c r="G21" s="97"/>
      <c r="H21" s="97"/>
      <c r="I21" s="97"/>
    </row>
    <row r="22" spans="2:9" ht="76.150000000000006" customHeight="1" thickBot="1">
      <c r="B22" s="188" t="s">
        <v>185</v>
      </c>
      <c r="C22" s="189"/>
      <c r="D22" s="190"/>
      <c r="F22" s="97"/>
      <c r="G22" s="97"/>
      <c r="H22" s="97"/>
      <c r="I22" s="97"/>
    </row>
    <row r="23" spans="2:9">
      <c r="F23" s="97"/>
      <c r="G23" s="97"/>
      <c r="H23" s="97"/>
      <c r="I23" s="97"/>
    </row>
    <row r="24" spans="2:9">
      <c r="F24" s="97"/>
      <c r="G24" s="97"/>
      <c r="H24" s="97"/>
      <c r="I24" s="97"/>
    </row>
    <row r="25" spans="2:9">
      <c r="F25" s="97"/>
      <c r="G25" s="97"/>
      <c r="H25" s="97"/>
      <c r="I25" s="97"/>
    </row>
    <row r="26" spans="2:9">
      <c r="F26" s="97"/>
      <c r="G26" s="97"/>
      <c r="H26" s="97"/>
      <c r="I26" s="97"/>
    </row>
    <row r="27" spans="2:9">
      <c r="F27" s="97"/>
      <c r="G27" s="97"/>
      <c r="H27" s="97"/>
      <c r="I27" s="97"/>
    </row>
  </sheetData>
  <sheetProtection algorithmName="SHA-512" hashValue="bP8KkrIaojBSI3aQA4CKPfIhcU6a/vqgifFMvEVvca68L/jyBja3YPLs5PIbB7UDpm35zGwBZvsS3zGt2ndehA==" saltValue="gF1vo/JLyonnK+5NGGOHtg==" spinCount="100000" sheet="1" selectLockedCells="1"/>
  <mergeCells count="4">
    <mergeCell ref="B4:C4"/>
    <mergeCell ref="B20:D20"/>
    <mergeCell ref="B18:D18"/>
    <mergeCell ref="B22:D22"/>
  </mergeCells>
  <pageMargins left="0.7" right="0.7" top="0.75" bottom="0.75" header="0.3" footer="0.3"/>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J98"/>
  <sheetViews>
    <sheetView topLeftCell="A18" zoomScale="115" zoomScaleNormal="115" zoomScaleSheetLayoutView="90" workbookViewId="0">
      <selection activeCell="G21" sqref="G21"/>
    </sheetView>
  </sheetViews>
  <sheetFormatPr defaultColWidth="9.140625" defaultRowHeight="14.25"/>
  <cols>
    <col min="1" max="1" width="3" style="1" customWidth="1"/>
    <col min="2" max="2" width="9.140625" style="1"/>
    <col min="3" max="3" width="3.28515625" style="128" customWidth="1"/>
    <col min="4" max="4" width="70.5703125" style="126" customWidth="1"/>
    <col min="5" max="5" width="6.28515625" style="112" customWidth="1"/>
    <col min="6" max="6" width="13.28515625" style="112" customWidth="1"/>
    <col min="7" max="7" width="14.7109375" style="119" bestFit="1" customWidth="1"/>
    <col min="8" max="8" width="17.5703125" style="112" customWidth="1"/>
    <col min="9" max="9" width="23" style="1" customWidth="1"/>
    <col min="10" max="16384" width="9.140625" style="1"/>
  </cols>
  <sheetData>
    <row r="1" spans="2:10" ht="32.450000000000003" customHeight="1" thickBot="1"/>
    <row r="2" spans="2:10" s="2" customFormat="1" ht="54" customHeight="1" thickBot="1">
      <c r="B2" s="236" t="s">
        <v>157</v>
      </c>
      <c r="C2" s="237"/>
      <c r="D2" s="237"/>
      <c r="E2" s="237"/>
      <c r="F2" s="237"/>
      <c r="G2" s="237"/>
      <c r="H2" s="238"/>
    </row>
    <row r="3" spans="2:10" s="4" customFormat="1" ht="21.75" customHeight="1" thickBot="1">
      <c r="B3" s="239"/>
      <c r="C3" s="240"/>
      <c r="D3" s="241"/>
      <c r="E3" s="95" t="s">
        <v>0</v>
      </c>
      <c r="F3" s="95" t="s">
        <v>1</v>
      </c>
      <c r="G3" s="118" t="s">
        <v>169</v>
      </c>
      <c r="H3" s="94" t="s">
        <v>106</v>
      </c>
    </row>
    <row r="4" spans="2:10" s="2" customFormat="1" ht="25.5" customHeight="1" thickBot="1">
      <c r="B4" s="208" t="s">
        <v>179</v>
      </c>
      <c r="C4" s="209" t="s">
        <v>125</v>
      </c>
      <c r="D4" s="209"/>
      <c r="E4" s="209"/>
      <c r="F4" s="209"/>
      <c r="G4" s="209"/>
      <c r="H4" s="210"/>
      <c r="J4" s="158"/>
    </row>
    <row r="5" spans="2:10" s="4" customFormat="1" ht="21.75" customHeight="1">
      <c r="B5" s="250"/>
      <c r="C5" s="249" t="s">
        <v>108</v>
      </c>
      <c r="D5" s="249"/>
      <c r="E5" s="113">
        <v>1</v>
      </c>
      <c r="F5" s="113" t="s">
        <v>36</v>
      </c>
      <c r="G5" s="120"/>
      <c r="H5" s="133">
        <f>ROUND(E5*G5,2)</f>
        <v>0</v>
      </c>
    </row>
    <row r="6" spans="2:10" ht="44.25" customHeight="1">
      <c r="B6" s="225"/>
      <c r="C6" s="199" t="s">
        <v>161</v>
      </c>
      <c r="D6" s="247"/>
      <c r="E6" s="114">
        <v>1</v>
      </c>
      <c r="F6" s="114" t="s">
        <v>36</v>
      </c>
      <c r="G6" s="120"/>
      <c r="H6" s="133">
        <f t="shared" ref="H6:H11" si="0">ROUND(E6*G6,2)</f>
        <v>0</v>
      </c>
    </row>
    <row r="7" spans="2:10" ht="15" customHeight="1">
      <c r="B7" s="225"/>
      <c r="C7" s="244" t="s">
        <v>107</v>
      </c>
      <c r="D7" s="245"/>
      <c r="E7" s="114">
        <v>1</v>
      </c>
      <c r="F7" s="114" t="s">
        <v>36</v>
      </c>
      <c r="G7" s="120"/>
      <c r="H7" s="133">
        <f t="shared" si="0"/>
        <v>0</v>
      </c>
    </row>
    <row r="8" spans="2:10" ht="15" customHeight="1">
      <c r="B8" s="225"/>
      <c r="C8" s="194" t="s">
        <v>166</v>
      </c>
      <c r="D8" s="195"/>
      <c r="E8" s="114">
        <v>1</v>
      </c>
      <c r="F8" s="114" t="s">
        <v>36</v>
      </c>
      <c r="G8" s="120"/>
      <c r="H8" s="133">
        <f t="shared" si="0"/>
        <v>0</v>
      </c>
    </row>
    <row r="9" spans="2:10" ht="15" customHeight="1">
      <c r="B9" s="225"/>
      <c r="C9" s="194" t="s">
        <v>167</v>
      </c>
      <c r="D9" s="195"/>
      <c r="E9" s="114">
        <v>1</v>
      </c>
      <c r="F9" s="114" t="s">
        <v>36</v>
      </c>
      <c r="G9" s="120"/>
      <c r="H9" s="133">
        <f t="shared" si="0"/>
        <v>0</v>
      </c>
    </row>
    <row r="10" spans="2:10" ht="15" customHeight="1">
      <c r="B10" s="225"/>
      <c r="C10" s="194" t="s">
        <v>172</v>
      </c>
      <c r="D10" s="231"/>
      <c r="E10" s="114">
        <v>1</v>
      </c>
      <c r="F10" s="114" t="s">
        <v>36</v>
      </c>
      <c r="G10" s="120"/>
      <c r="H10" s="133">
        <f t="shared" si="0"/>
        <v>0</v>
      </c>
    </row>
    <row r="11" spans="2:10" s="84" customFormat="1" ht="50.25" customHeight="1" thickBot="1">
      <c r="B11" s="225"/>
      <c r="C11" s="254" t="s">
        <v>162</v>
      </c>
      <c r="D11" s="255"/>
      <c r="E11" s="151">
        <v>1</v>
      </c>
      <c r="F11" s="151" t="s">
        <v>36</v>
      </c>
      <c r="G11" s="152"/>
      <c r="H11" s="150">
        <f t="shared" si="0"/>
        <v>0</v>
      </c>
    </row>
    <row r="12" spans="2:10" s="84" customFormat="1" ht="15.75" customHeight="1" thickBot="1">
      <c r="B12" s="226" t="s">
        <v>180</v>
      </c>
      <c r="C12" s="227" t="s">
        <v>178</v>
      </c>
      <c r="D12" s="227"/>
      <c r="E12" s="227"/>
      <c r="F12" s="227"/>
      <c r="G12" s="228"/>
      <c r="H12" s="160">
        <f>SUM(H5:H11)</f>
        <v>0</v>
      </c>
    </row>
    <row r="13" spans="2:10" s="2" customFormat="1" ht="25.5" customHeight="1" thickBot="1">
      <c r="B13" s="208" t="s">
        <v>170</v>
      </c>
      <c r="C13" s="209"/>
      <c r="D13" s="209"/>
      <c r="E13" s="209"/>
      <c r="F13" s="209"/>
      <c r="G13" s="209"/>
      <c r="H13" s="210"/>
      <c r="J13" s="158"/>
    </row>
    <row r="14" spans="2:10" s="4" customFormat="1" ht="28.5" customHeight="1">
      <c r="B14" s="40" t="s">
        <v>11</v>
      </c>
      <c r="C14" s="218" t="s">
        <v>10</v>
      </c>
      <c r="D14" s="219"/>
      <c r="E14" s="115" t="s">
        <v>0</v>
      </c>
      <c r="F14" s="115" t="s">
        <v>1</v>
      </c>
      <c r="G14" s="122" t="s">
        <v>2</v>
      </c>
      <c r="H14" s="124" t="s">
        <v>3</v>
      </c>
    </row>
    <row r="15" spans="2:10" s="4" customFormat="1" ht="295.5" customHeight="1">
      <c r="B15" s="85" t="s">
        <v>4</v>
      </c>
      <c r="C15" s="232" t="s">
        <v>120</v>
      </c>
      <c r="D15" s="233"/>
      <c r="E15" s="15">
        <v>8</v>
      </c>
      <c r="F15" s="15" t="s">
        <v>7</v>
      </c>
      <c r="G15" s="86"/>
      <c r="H15" s="87">
        <f t="shared" ref="H15:H19" si="1">ROUND(G15,2)*E15</f>
        <v>0</v>
      </c>
    </row>
    <row r="16" spans="2:10" s="7" customFormat="1" ht="216" customHeight="1">
      <c r="B16" s="85" t="s">
        <v>13</v>
      </c>
      <c r="C16" s="201" t="s">
        <v>121</v>
      </c>
      <c r="D16" s="202"/>
      <c r="E16" s="15">
        <v>3</v>
      </c>
      <c r="F16" s="15" t="s">
        <v>7</v>
      </c>
      <c r="G16" s="86"/>
      <c r="H16" s="87">
        <f t="shared" si="1"/>
        <v>0</v>
      </c>
    </row>
    <row r="17" spans="2:8" s="7" customFormat="1" ht="112.15" customHeight="1">
      <c r="B17" s="88" t="s">
        <v>5</v>
      </c>
      <c r="C17" s="201" t="s">
        <v>122</v>
      </c>
      <c r="D17" s="202"/>
      <c r="E17" s="116">
        <v>20</v>
      </c>
      <c r="F17" s="116" t="s">
        <v>7</v>
      </c>
      <c r="G17" s="89"/>
      <c r="H17" s="87">
        <f t="shared" si="1"/>
        <v>0</v>
      </c>
    </row>
    <row r="18" spans="2:8" s="7" customFormat="1" ht="117.75" customHeight="1">
      <c r="B18" s="88" t="s">
        <v>6</v>
      </c>
      <c r="C18" s="201" t="s">
        <v>152</v>
      </c>
      <c r="D18" s="205"/>
      <c r="E18" s="116">
        <v>4</v>
      </c>
      <c r="F18" s="116" t="s">
        <v>36</v>
      </c>
      <c r="G18" s="89"/>
      <c r="H18" s="87">
        <f t="shared" si="1"/>
        <v>0</v>
      </c>
    </row>
    <row r="19" spans="2:8" s="7" customFormat="1" ht="145.5" customHeight="1" thickBot="1">
      <c r="B19" s="88" t="s">
        <v>37</v>
      </c>
      <c r="C19" s="203" t="s">
        <v>153</v>
      </c>
      <c r="D19" s="204"/>
      <c r="E19" s="116">
        <v>1</v>
      </c>
      <c r="F19" s="116" t="s">
        <v>7</v>
      </c>
      <c r="G19" s="89"/>
      <c r="H19" s="87">
        <f t="shared" si="1"/>
        <v>0</v>
      </c>
    </row>
    <row r="20" spans="2:8" s="7" customFormat="1" ht="24" customHeight="1" thickBot="1">
      <c r="B20" s="226" t="s">
        <v>110</v>
      </c>
      <c r="C20" s="227"/>
      <c r="D20" s="227"/>
      <c r="E20" s="227"/>
      <c r="F20" s="227"/>
      <c r="G20" s="228"/>
      <c r="H20" s="125">
        <f>SUM(H15:H19)</f>
        <v>0</v>
      </c>
    </row>
    <row r="21" spans="2:8" s="7" customFormat="1" ht="24" customHeight="1" thickBot="1">
      <c r="B21" s="90"/>
      <c r="C21" s="127"/>
      <c r="D21" s="127"/>
      <c r="E21" s="117"/>
      <c r="F21" s="117"/>
      <c r="G21" s="91"/>
      <c r="H21" s="92"/>
    </row>
    <row r="22" spans="2:8" ht="19.5" thickBot="1">
      <c r="B22" s="208" t="s">
        <v>171</v>
      </c>
      <c r="C22" s="209"/>
      <c r="D22" s="209"/>
      <c r="E22" s="209"/>
      <c r="F22" s="209"/>
      <c r="G22" s="209"/>
      <c r="H22" s="210"/>
    </row>
    <row r="23" spans="2:8" ht="15.75" thickBot="1">
      <c r="B23" s="40" t="s">
        <v>11</v>
      </c>
      <c r="C23" s="234" t="s">
        <v>10</v>
      </c>
      <c r="D23" s="235"/>
      <c r="E23" s="115" t="s">
        <v>0</v>
      </c>
      <c r="F23" s="115" t="s">
        <v>1</v>
      </c>
      <c r="G23" s="115" t="s">
        <v>2</v>
      </c>
      <c r="H23" s="124" t="s">
        <v>3</v>
      </c>
    </row>
    <row r="24" spans="2:8" ht="15">
      <c r="B24" s="140"/>
      <c r="C24" s="211" t="s">
        <v>128</v>
      </c>
      <c r="D24" s="212"/>
      <c r="E24" s="141"/>
      <c r="F24" s="141"/>
      <c r="G24" s="142"/>
      <c r="H24" s="143"/>
    </row>
    <row r="25" spans="2:8" ht="15">
      <c r="B25" s="134"/>
      <c r="C25" s="194" t="s">
        <v>129</v>
      </c>
      <c r="D25" s="195"/>
      <c r="E25" s="135">
        <v>20</v>
      </c>
      <c r="F25" s="135" t="s">
        <v>7</v>
      </c>
      <c r="G25" s="86"/>
      <c r="H25" s="87">
        <f t="shared" ref="H25:H35" si="2">ROUND(G25,2)*E25</f>
        <v>0</v>
      </c>
    </row>
    <row r="26" spans="2:8" ht="15">
      <c r="B26" s="134"/>
      <c r="C26" s="194" t="s">
        <v>130</v>
      </c>
      <c r="D26" s="195"/>
      <c r="E26" s="135">
        <v>20</v>
      </c>
      <c r="F26" s="135" t="s">
        <v>7</v>
      </c>
      <c r="G26" s="86"/>
      <c r="H26" s="87">
        <f t="shared" si="2"/>
        <v>0</v>
      </c>
    </row>
    <row r="27" spans="2:8" ht="15">
      <c r="B27" s="134"/>
      <c r="C27" s="194" t="s">
        <v>136</v>
      </c>
      <c r="D27" s="195"/>
      <c r="E27" s="135">
        <v>20</v>
      </c>
      <c r="F27" s="135" t="s">
        <v>7</v>
      </c>
      <c r="G27" s="86"/>
      <c r="H27" s="87">
        <f t="shared" si="2"/>
        <v>0</v>
      </c>
    </row>
    <row r="28" spans="2:8" ht="15">
      <c r="B28" s="134"/>
      <c r="C28" s="194" t="s">
        <v>131</v>
      </c>
      <c r="D28" s="195"/>
      <c r="E28" s="135">
        <v>20</v>
      </c>
      <c r="F28" s="135" t="s">
        <v>7</v>
      </c>
      <c r="G28" s="86"/>
      <c r="H28" s="87">
        <f t="shared" si="2"/>
        <v>0</v>
      </c>
    </row>
    <row r="29" spans="2:8" ht="15">
      <c r="B29" s="134"/>
      <c r="C29" s="194" t="s">
        <v>132</v>
      </c>
      <c r="D29" s="195"/>
      <c r="E29" s="135">
        <v>5</v>
      </c>
      <c r="F29" s="135" t="s">
        <v>7</v>
      </c>
      <c r="G29" s="86"/>
      <c r="H29" s="87">
        <f t="shared" si="2"/>
        <v>0</v>
      </c>
    </row>
    <row r="30" spans="2:8" ht="15">
      <c r="B30" s="134"/>
      <c r="C30" s="194" t="s">
        <v>133</v>
      </c>
      <c r="D30" s="195"/>
      <c r="E30" s="135">
        <v>5</v>
      </c>
      <c r="F30" s="135" t="s">
        <v>7</v>
      </c>
      <c r="G30" s="86"/>
      <c r="H30" s="87">
        <f t="shared" si="2"/>
        <v>0</v>
      </c>
    </row>
    <row r="31" spans="2:8" ht="15">
      <c r="B31" s="134"/>
      <c r="C31" s="194" t="s">
        <v>137</v>
      </c>
      <c r="D31" s="195"/>
      <c r="E31" s="135">
        <v>5</v>
      </c>
      <c r="F31" s="135" t="s">
        <v>7</v>
      </c>
      <c r="G31" s="86"/>
      <c r="H31" s="87">
        <f t="shared" si="2"/>
        <v>0</v>
      </c>
    </row>
    <row r="32" spans="2:8" ht="15">
      <c r="B32" s="134"/>
      <c r="C32" s="194" t="s">
        <v>134</v>
      </c>
      <c r="D32" s="195"/>
      <c r="E32" s="135">
        <v>1</v>
      </c>
      <c r="F32" s="135" t="s">
        <v>7</v>
      </c>
      <c r="G32" s="86"/>
      <c r="H32" s="87">
        <f t="shared" si="2"/>
        <v>0</v>
      </c>
    </row>
    <row r="33" spans="2:8" ht="15">
      <c r="B33" s="134"/>
      <c r="C33" s="194" t="s">
        <v>135</v>
      </c>
      <c r="D33" s="195"/>
      <c r="E33" s="135">
        <v>1</v>
      </c>
      <c r="F33" s="135" t="s">
        <v>7</v>
      </c>
      <c r="G33" s="86"/>
      <c r="H33" s="87">
        <f t="shared" si="2"/>
        <v>0</v>
      </c>
    </row>
    <row r="34" spans="2:8" ht="15">
      <c r="B34" s="134"/>
      <c r="C34" s="194" t="s">
        <v>138</v>
      </c>
      <c r="D34" s="195"/>
      <c r="E34" s="135">
        <v>20</v>
      </c>
      <c r="F34" s="135" t="s">
        <v>7</v>
      </c>
      <c r="G34" s="86"/>
      <c r="H34" s="87">
        <f t="shared" si="2"/>
        <v>0</v>
      </c>
    </row>
    <row r="35" spans="2:8" ht="15.75" thickBot="1">
      <c r="B35" s="134"/>
      <c r="C35" s="196" t="s">
        <v>139</v>
      </c>
      <c r="D35" s="197"/>
      <c r="E35" s="135">
        <v>1</v>
      </c>
      <c r="F35" s="135" t="s">
        <v>7</v>
      </c>
      <c r="G35" s="89"/>
      <c r="H35" s="161">
        <f t="shared" si="2"/>
        <v>0</v>
      </c>
    </row>
    <row r="36" spans="2:8" ht="15.75" thickBot="1">
      <c r="B36" s="162"/>
      <c r="C36" s="229" t="s">
        <v>150</v>
      </c>
      <c r="D36" s="230"/>
      <c r="E36" s="163"/>
      <c r="F36" s="163"/>
      <c r="G36" s="163"/>
      <c r="H36" s="164">
        <f>SUM(H25:H35)</f>
        <v>0</v>
      </c>
    </row>
    <row r="37" spans="2:8" ht="14.45" customHeight="1" thickBot="1">
      <c r="B37" s="136"/>
      <c r="C37" s="213"/>
      <c r="D37" s="214"/>
      <c r="E37" s="137"/>
      <c r="F37" s="137"/>
      <c r="G37" s="138"/>
      <c r="H37" s="139"/>
    </row>
    <row r="38" spans="2:8" ht="15">
      <c r="B38" s="140"/>
      <c r="C38" s="211" t="s">
        <v>140</v>
      </c>
      <c r="D38" s="212"/>
      <c r="E38" s="141"/>
      <c r="F38" s="141"/>
      <c r="G38" s="142"/>
      <c r="H38" s="143"/>
    </row>
    <row r="39" spans="2:8" ht="15">
      <c r="B39" s="134"/>
      <c r="C39" s="194" t="s">
        <v>129</v>
      </c>
      <c r="D39" s="195"/>
      <c r="E39" s="135">
        <v>7</v>
      </c>
      <c r="F39" s="135" t="s">
        <v>7</v>
      </c>
      <c r="G39" s="86"/>
      <c r="H39" s="87">
        <f t="shared" ref="H39:H48" si="3">ROUND(G39,2)*E39</f>
        <v>0</v>
      </c>
    </row>
    <row r="40" spans="2:8" ht="15">
      <c r="B40" s="134"/>
      <c r="C40" s="194" t="s">
        <v>130</v>
      </c>
      <c r="D40" s="195"/>
      <c r="E40" s="135">
        <v>7</v>
      </c>
      <c r="F40" s="135" t="s">
        <v>7</v>
      </c>
      <c r="G40" s="86"/>
      <c r="H40" s="87">
        <f t="shared" si="3"/>
        <v>0</v>
      </c>
    </row>
    <row r="41" spans="2:8" ht="15">
      <c r="B41" s="134"/>
      <c r="C41" s="194" t="s">
        <v>136</v>
      </c>
      <c r="D41" s="195"/>
      <c r="E41" s="135">
        <v>15</v>
      </c>
      <c r="F41" s="135" t="s">
        <v>7</v>
      </c>
      <c r="G41" s="86"/>
      <c r="H41" s="87">
        <f t="shared" si="3"/>
        <v>0</v>
      </c>
    </row>
    <row r="42" spans="2:8" ht="15">
      <c r="B42" s="134"/>
      <c r="C42" s="194" t="s">
        <v>131</v>
      </c>
      <c r="D42" s="195"/>
      <c r="E42" s="135">
        <v>15</v>
      </c>
      <c r="F42" s="135" t="s">
        <v>7</v>
      </c>
      <c r="G42" s="86"/>
      <c r="H42" s="87">
        <f t="shared" si="3"/>
        <v>0</v>
      </c>
    </row>
    <row r="43" spans="2:8" ht="15">
      <c r="B43" s="134"/>
      <c r="C43" s="194" t="s">
        <v>132</v>
      </c>
      <c r="D43" s="195"/>
      <c r="E43" s="135">
        <v>5</v>
      </c>
      <c r="F43" s="135" t="s">
        <v>7</v>
      </c>
      <c r="G43" s="86"/>
      <c r="H43" s="87">
        <f t="shared" si="3"/>
        <v>0</v>
      </c>
    </row>
    <row r="44" spans="2:8" ht="15">
      <c r="B44" s="134"/>
      <c r="C44" s="194" t="s">
        <v>137</v>
      </c>
      <c r="D44" s="195"/>
      <c r="E44" s="135">
        <v>5</v>
      </c>
      <c r="F44" s="135" t="s">
        <v>7</v>
      </c>
      <c r="G44" s="86"/>
      <c r="H44" s="87">
        <f t="shared" si="3"/>
        <v>0</v>
      </c>
    </row>
    <row r="45" spans="2:8" ht="15">
      <c r="B45" s="134"/>
      <c r="C45" s="194" t="s">
        <v>141</v>
      </c>
      <c r="D45" s="195"/>
      <c r="E45" s="135">
        <v>1</v>
      </c>
      <c r="F45" s="135" t="s">
        <v>7</v>
      </c>
      <c r="G45" s="86"/>
      <c r="H45" s="87">
        <f t="shared" si="3"/>
        <v>0</v>
      </c>
    </row>
    <row r="46" spans="2:8" ht="15">
      <c r="B46" s="134"/>
      <c r="C46" s="194" t="s">
        <v>135</v>
      </c>
      <c r="D46" s="195"/>
      <c r="E46" s="135">
        <v>1</v>
      </c>
      <c r="F46" s="135" t="s">
        <v>7</v>
      </c>
      <c r="G46" s="86"/>
      <c r="H46" s="87">
        <f t="shared" si="3"/>
        <v>0</v>
      </c>
    </row>
    <row r="47" spans="2:8" ht="15">
      <c r="B47" s="134"/>
      <c r="C47" s="194" t="s">
        <v>138</v>
      </c>
      <c r="D47" s="195"/>
      <c r="E47" s="135">
        <v>15</v>
      </c>
      <c r="F47" s="135" t="s">
        <v>7</v>
      </c>
      <c r="G47" s="86"/>
      <c r="H47" s="87">
        <f t="shared" si="3"/>
        <v>0</v>
      </c>
    </row>
    <row r="48" spans="2:8" ht="15.75" thickBot="1">
      <c r="B48" s="134"/>
      <c r="C48" s="196" t="s">
        <v>139</v>
      </c>
      <c r="D48" s="197"/>
      <c r="E48" s="135">
        <v>1</v>
      </c>
      <c r="F48" s="135" t="s">
        <v>7</v>
      </c>
      <c r="G48" s="89"/>
      <c r="H48" s="161">
        <f t="shared" si="3"/>
        <v>0</v>
      </c>
    </row>
    <row r="49" spans="2:10" ht="15.75" thickBot="1">
      <c r="B49" s="162"/>
      <c r="C49" s="229" t="s">
        <v>149</v>
      </c>
      <c r="D49" s="230"/>
      <c r="E49" s="163"/>
      <c r="F49" s="163"/>
      <c r="G49" s="163"/>
      <c r="H49" s="164">
        <f>SUM(H38:H48)</f>
        <v>0</v>
      </c>
    </row>
    <row r="50" spans="2:10" ht="15.75" thickBot="1">
      <c r="B50" s="88"/>
      <c r="C50" s="203"/>
      <c r="D50" s="204"/>
      <c r="E50" s="116"/>
      <c r="F50" s="116"/>
      <c r="G50" s="89"/>
      <c r="H50" s="87"/>
    </row>
    <row r="51" spans="2:10" ht="19.5" thickBot="1">
      <c r="B51" s="208" t="s">
        <v>155</v>
      </c>
      <c r="C51" s="209"/>
      <c r="D51" s="209"/>
      <c r="E51" s="209"/>
      <c r="F51" s="209"/>
      <c r="G51" s="210"/>
      <c r="H51" s="175">
        <f>H36+H49</f>
        <v>0</v>
      </c>
    </row>
    <row r="52" spans="2:10" ht="15" thickBot="1"/>
    <row r="53" spans="2:10" s="2" customFormat="1" ht="25.5" customHeight="1" thickBot="1">
      <c r="B53" s="208" t="s">
        <v>176</v>
      </c>
      <c r="C53" s="209" t="s">
        <v>151</v>
      </c>
      <c r="D53" s="209"/>
      <c r="E53" s="209"/>
      <c r="F53" s="209"/>
      <c r="G53" s="209"/>
      <c r="H53" s="210"/>
      <c r="J53" s="158"/>
    </row>
    <row r="54" spans="2:10" ht="15.75" thickBot="1">
      <c r="B54" s="265"/>
      <c r="C54" s="206" t="s">
        <v>156</v>
      </c>
      <c r="D54" s="207"/>
      <c r="E54" s="165">
        <v>1</v>
      </c>
      <c r="F54" s="165" t="s">
        <v>14</v>
      </c>
      <c r="G54" s="86"/>
      <c r="H54" s="166">
        <f t="shared" ref="H54" si="4">ROUND(G54,2)*E54</f>
        <v>0</v>
      </c>
    </row>
    <row r="55" spans="2:10" ht="15.75" thickBot="1">
      <c r="B55" s="155"/>
      <c r="C55" s="176"/>
      <c r="D55" s="176"/>
      <c r="E55" s="177"/>
      <c r="F55" s="177"/>
      <c r="G55" s="177"/>
      <c r="H55" s="178"/>
    </row>
    <row r="56" spans="2:10" s="84" customFormat="1" ht="19.5" thickBot="1">
      <c r="B56" s="179"/>
      <c r="C56" s="180"/>
      <c r="D56" s="180" t="s">
        <v>184</v>
      </c>
      <c r="E56" s="181"/>
      <c r="F56" s="181"/>
      <c r="G56" s="181"/>
      <c r="H56" s="182">
        <f>H54+H51+H20+H12</f>
        <v>0</v>
      </c>
    </row>
    <row r="57" spans="2:10" s="84" customFormat="1" ht="15.75" thickBot="1">
      <c r="B57" s="153"/>
      <c r="C57" s="156"/>
      <c r="D57" s="156"/>
      <c r="E57" s="157"/>
      <c r="F57" s="157"/>
      <c r="G57" s="157"/>
      <c r="H57" s="154"/>
    </row>
    <row r="58" spans="2:10" ht="34.15" customHeight="1">
      <c r="B58" s="223" t="s">
        <v>163</v>
      </c>
      <c r="C58" s="242" t="s">
        <v>123</v>
      </c>
      <c r="D58" s="242"/>
      <c r="E58" s="242"/>
      <c r="F58" s="242"/>
      <c r="G58" s="242"/>
      <c r="H58" s="243"/>
    </row>
    <row r="59" spans="2:10" s="84" customFormat="1" ht="15">
      <c r="B59" s="246"/>
      <c r="C59" s="191" t="s">
        <v>124</v>
      </c>
      <c r="D59" s="191"/>
      <c r="E59" s="114">
        <v>1</v>
      </c>
      <c r="F59" s="114" t="s">
        <v>36</v>
      </c>
      <c r="G59" s="121"/>
      <c r="H59" s="144">
        <f>ROUND(E59*G59,2)</f>
        <v>0</v>
      </c>
    </row>
    <row r="60" spans="2:10" s="84" customFormat="1" ht="15">
      <c r="B60" s="246"/>
      <c r="C60" s="193" t="s">
        <v>173</v>
      </c>
      <c r="D60" s="193"/>
      <c r="E60" s="114">
        <v>1</v>
      </c>
      <c r="F60" s="114" t="s">
        <v>36</v>
      </c>
      <c r="G60" s="121"/>
      <c r="H60" s="144">
        <f t="shared" ref="H60:H73" si="5">ROUND(E60*G60,2)</f>
        <v>0</v>
      </c>
    </row>
    <row r="61" spans="2:10" s="84" customFormat="1" ht="15">
      <c r="B61" s="246"/>
      <c r="C61" s="191" t="s">
        <v>174</v>
      </c>
      <c r="D61" s="192"/>
      <c r="E61" s="114">
        <v>1</v>
      </c>
      <c r="F61" s="114" t="s">
        <v>36</v>
      </c>
      <c r="G61" s="121"/>
      <c r="H61" s="144">
        <f t="shared" si="5"/>
        <v>0</v>
      </c>
    </row>
    <row r="62" spans="2:10" s="84" customFormat="1" ht="15" customHeight="1">
      <c r="B62" s="246"/>
      <c r="C62" s="198" t="s">
        <v>175</v>
      </c>
      <c r="D62" s="198"/>
      <c r="E62" s="114">
        <v>1</v>
      </c>
      <c r="F62" s="114" t="s">
        <v>36</v>
      </c>
      <c r="G62" s="121"/>
      <c r="H62" s="133">
        <f t="shared" si="5"/>
        <v>0</v>
      </c>
    </row>
    <row r="63" spans="2:10" s="84" customFormat="1" ht="28.5" customHeight="1">
      <c r="B63" s="246"/>
      <c r="C63" s="198" t="s">
        <v>159</v>
      </c>
      <c r="D63" s="198"/>
      <c r="E63" s="114">
        <v>1</v>
      </c>
      <c r="F63" s="114" t="s">
        <v>36</v>
      </c>
      <c r="G63" s="121"/>
      <c r="H63" s="133">
        <f t="shared" ref="H63" si="6">ROUND(E63*G63,2)</f>
        <v>0</v>
      </c>
    </row>
    <row r="64" spans="2:10" s="84" customFormat="1" ht="15">
      <c r="B64" s="246"/>
      <c r="C64" s="191" t="s">
        <v>142</v>
      </c>
      <c r="D64" s="192"/>
      <c r="E64" s="114">
        <v>1</v>
      </c>
      <c r="F64" s="114" t="s">
        <v>36</v>
      </c>
      <c r="G64" s="121"/>
      <c r="H64" s="133">
        <f t="shared" si="5"/>
        <v>0</v>
      </c>
    </row>
    <row r="65" spans="2:8" s="84" customFormat="1" ht="15">
      <c r="B65" s="246"/>
      <c r="C65" s="191" t="s">
        <v>143</v>
      </c>
      <c r="D65" s="192"/>
      <c r="E65" s="114">
        <v>1</v>
      </c>
      <c r="F65" s="114" t="s">
        <v>36</v>
      </c>
      <c r="G65" s="121"/>
      <c r="H65" s="144">
        <f t="shared" si="5"/>
        <v>0</v>
      </c>
    </row>
    <row r="66" spans="2:8" s="84" customFormat="1" ht="33" customHeight="1">
      <c r="B66" s="246"/>
      <c r="C66" s="199" t="s">
        <v>164</v>
      </c>
      <c r="D66" s="200"/>
      <c r="E66" s="114">
        <v>1</v>
      </c>
      <c r="F66" s="114" t="s">
        <v>36</v>
      </c>
      <c r="G66" s="121"/>
      <c r="H66" s="144">
        <f t="shared" si="5"/>
        <v>0</v>
      </c>
    </row>
    <row r="67" spans="2:8" ht="14.45" customHeight="1">
      <c r="B67" s="246"/>
      <c r="C67" s="191" t="s">
        <v>158</v>
      </c>
      <c r="D67" s="191"/>
      <c r="E67" s="113">
        <v>1</v>
      </c>
      <c r="F67" s="113" t="s">
        <v>36</v>
      </c>
      <c r="G67" s="120"/>
      <c r="H67" s="133">
        <f t="shared" si="5"/>
        <v>0</v>
      </c>
    </row>
    <row r="68" spans="2:8" ht="14.45" customHeight="1">
      <c r="B68" s="246"/>
      <c r="C68" s="198" t="s">
        <v>109</v>
      </c>
      <c r="D68" s="198"/>
      <c r="E68" s="113">
        <v>1</v>
      </c>
      <c r="F68" s="113" t="s">
        <v>36</v>
      </c>
      <c r="G68" s="120"/>
      <c r="H68" s="133">
        <f t="shared" si="5"/>
        <v>0</v>
      </c>
    </row>
    <row r="69" spans="2:8" ht="15">
      <c r="B69" s="246"/>
      <c r="C69" s="198" t="s">
        <v>126</v>
      </c>
      <c r="D69" s="220"/>
      <c r="E69" s="113">
        <v>1</v>
      </c>
      <c r="F69" s="113" t="s">
        <v>36</v>
      </c>
      <c r="G69" s="120"/>
      <c r="H69" s="133">
        <f t="shared" si="5"/>
        <v>0</v>
      </c>
    </row>
    <row r="70" spans="2:8" ht="15">
      <c r="B70" s="246"/>
      <c r="C70" s="198" t="s">
        <v>63</v>
      </c>
      <c r="D70" s="220"/>
      <c r="E70" s="113">
        <v>1</v>
      </c>
      <c r="F70" s="113" t="s">
        <v>36</v>
      </c>
      <c r="G70" s="120"/>
      <c r="H70" s="133">
        <f t="shared" si="5"/>
        <v>0</v>
      </c>
    </row>
    <row r="71" spans="2:8" ht="15">
      <c r="B71" s="246"/>
      <c r="C71" s="198" t="s">
        <v>160</v>
      </c>
      <c r="D71" s="220"/>
      <c r="E71" s="113">
        <v>1</v>
      </c>
      <c r="F71" s="113" t="s">
        <v>36</v>
      </c>
      <c r="G71" s="120"/>
      <c r="H71" s="133">
        <f t="shared" si="5"/>
        <v>0</v>
      </c>
    </row>
    <row r="72" spans="2:8" ht="15">
      <c r="B72" s="246"/>
      <c r="C72" s="221" t="s">
        <v>62</v>
      </c>
      <c r="D72" s="222"/>
      <c r="E72" s="148">
        <v>1</v>
      </c>
      <c r="F72" s="148" t="s">
        <v>7</v>
      </c>
      <c r="G72" s="149"/>
      <c r="H72" s="150">
        <f t="shared" ref="H72" si="7">ROUND(E72*G72,2)</f>
        <v>0</v>
      </c>
    </row>
    <row r="73" spans="2:8" ht="15.75" thickBot="1">
      <c r="B73" s="246"/>
      <c r="C73" s="248" t="s">
        <v>177</v>
      </c>
      <c r="D73" s="248"/>
      <c r="E73" s="148">
        <v>1</v>
      </c>
      <c r="F73" s="148" t="s">
        <v>14</v>
      </c>
      <c r="G73" s="149"/>
      <c r="H73" s="150">
        <f t="shared" si="5"/>
        <v>0</v>
      </c>
    </row>
    <row r="74" spans="2:8" ht="16.5" thickBot="1">
      <c r="B74" s="167"/>
      <c r="C74" s="251" t="s">
        <v>182</v>
      </c>
      <c r="D74" s="252"/>
      <c r="E74" s="168"/>
      <c r="F74" s="168"/>
      <c r="G74" s="169"/>
      <c r="H74" s="170">
        <f>SUM(H59:H73)</f>
        <v>0</v>
      </c>
    </row>
    <row r="75" spans="2:8" ht="30" customHeight="1">
      <c r="B75" s="223" t="s">
        <v>163</v>
      </c>
      <c r="C75" s="242" t="s">
        <v>148</v>
      </c>
      <c r="D75" s="242"/>
      <c r="E75" s="242"/>
      <c r="F75" s="242"/>
      <c r="G75" s="242"/>
      <c r="H75" s="243"/>
    </row>
    <row r="76" spans="2:8" s="84" customFormat="1" ht="15">
      <c r="B76" s="224"/>
      <c r="C76" s="191" t="s">
        <v>124</v>
      </c>
      <c r="D76" s="191"/>
      <c r="E76" s="114">
        <v>1</v>
      </c>
      <c r="F76" s="114" t="s">
        <v>36</v>
      </c>
      <c r="G76" s="121"/>
      <c r="H76" s="144">
        <f>ROUND(E76*G76,2)</f>
        <v>0</v>
      </c>
    </row>
    <row r="77" spans="2:8" s="84" customFormat="1" ht="15" customHeight="1">
      <c r="B77" s="224"/>
      <c r="C77" s="193" t="s">
        <v>118</v>
      </c>
      <c r="D77" s="193"/>
      <c r="E77" s="114">
        <v>1</v>
      </c>
      <c r="F77" s="114" t="s">
        <v>36</v>
      </c>
      <c r="G77" s="121"/>
      <c r="H77" s="144">
        <f t="shared" ref="H77:H96" si="8">ROUND(E77*G77,2)</f>
        <v>0</v>
      </c>
    </row>
    <row r="78" spans="2:8" s="84" customFormat="1" ht="15.75" customHeight="1">
      <c r="B78" s="224"/>
      <c r="C78" s="193" t="s">
        <v>117</v>
      </c>
      <c r="D78" s="193"/>
      <c r="E78" s="114">
        <v>1</v>
      </c>
      <c r="F78" s="114" t="s">
        <v>36</v>
      </c>
      <c r="G78" s="121"/>
      <c r="H78" s="144">
        <f t="shared" si="8"/>
        <v>0</v>
      </c>
    </row>
    <row r="79" spans="2:8" s="84" customFormat="1" ht="15">
      <c r="B79" s="224"/>
      <c r="C79" s="193" t="s">
        <v>119</v>
      </c>
      <c r="D79" s="193"/>
      <c r="E79" s="114">
        <v>1</v>
      </c>
      <c r="F79" s="114" t="s">
        <v>36</v>
      </c>
      <c r="G79" s="121"/>
      <c r="H79" s="144">
        <f t="shared" si="8"/>
        <v>0</v>
      </c>
    </row>
    <row r="80" spans="2:8" s="84" customFormat="1" ht="15" customHeight="1">
      <c r="B80" s="224"/>
      <c r="C80" s="191" t="s">
        <v>175</v>
      </c>
      <c r="D80" s="191"/>
      <c r="E80" s="114">
        <v>1</v>
      </c>
      <c r="F80" s="114" t="s">
        <v>36</v>
      </c>
      <c r="G80" s="121"/>
      <c r="H80" s="144">
        <f t="shared" si="8"/>
        <v>0</v>
      </c>
    </row>
    <row r="81" spans="2:8" s="84" customFormat="1" ht="28.5" customHeight="1">
      <c r="B81" s="224"/>
      <c r="C81" s="198" t="s">
        <v>159</v>
      </c>
      <c r="D81" s="198"/>
      <c r="E81" s="114">
        <v>1</v>
      </c>
      <c r="F81" s="114" t="s">
        <v>36</v>
      </c>
      <c r="G81" s="121"/>
      <c r="H81" s="133">
        <f t="shared" si="8"/>
        <v>0</v>
      </c>
    </row>
    <row r="82" spans="2:8" s="84" customFormat="1" ht="15">
      <c r="B82" s="224"/>
      <c r="C82" s="191" t="s">
        <v>142</v>
      </c>
      <c r="D82" s="192"/>
      <c r="E82" s="114">
        <v>1</v>
      </c>
      <c r="F82" s="114" t="s">
        <v>36</v>
      </c>
      <c r="G82" s="121"/>
      <c r="H82" s="144">
        <f t="shared" si="8"/>
        <v>0</v>
      </c>
    </row>
    <row r="83" spans="2:8" s="84" customFormat="1" ht="21" customHeight="1">
      <c r="B83" s="224"/>
      <c r="C83" s="191" t="s">
        <v>143</v>
      </c>
      <c r="D83" s="192"/>
      <c r="E83" s="114">
        <v>1</v>
      </c>
      <c r="F83" s="114" t="s">
        <v>36</v>
      </c>
      <c r="G83" s="121"/>
      <c r="H83" s="144">
        <f t="shared" si="8"/>
        <v>0</v>
      </c>
    </row>
    <row r="84" spans="2:8" s="84" customFormat="1" ht="15">
      <c r="B84" s="224"/>
      <c r="C84" s="191" t="s">
        <v>191</v>
      </c>
      <c r="D84" s="192"/>
      <c r="E84" s="114">
        <v>1</v>
      </c>
      <c r="F84" s="114" t="s">
        <v>36</v>
      </c>
      <c r="G84" s="121"/>
      <c r="H84" s="144">
        <f t="shared" ref="H84:H88" si="9">ROUND(E84*G84,2)</f>
        <v>0</v>
      </c>
    </row>
    <row r="85" spans="2:8" s="84" customFormat="1" ht="15">
      <c r="B85" s="224"/>
      <c r="C85" s="191" t="s">
        <v>147</v>
      </c>
      <c r="D85" s="192"/>
      <c r="E85" s="114">
        <v>1</v>
      </c>
      <c r="F85" s="114" t="s">
        <v>36</v>
      </c>
      <c r="G85" s="121"/>
      <c r="H85" s="144">
        <f t="shared" si="9"/>
        <v>0</v>
      </c>
    </row>
    <row r="86" spans="2:8" s="84" customFormat="1" ht="15">
      <c r="B86" s="224"/>
      <c r="C86" s="191" t="s">
        <v>144</v>
      </c>
      <c r="D86" s="192"/>
      <c r="E86" s="114">
        <v>1</v>
      </c>
      <c r="F86" s="114" t="s">
        <v>36</v>
      </c>
      <c r="G86" s="121"/>
      <c r="H86" s="144">
        <f t="shared" si="9"/>
        <v>0</v>
      </c>
    </row>
    <row r="87" spans="2:8" s="84" customFormat="1" ht="15">
      <c r="B87" s="224"/>
      <c r="C87" s="191" t="s">
        <v>145</v>
      </c>
      <c r="D87" s="192"/>
      <c r="E87" s="114">
        <v>1</v>
      </c>
      <c r="F87" s="114" t="s">
        <v>36</v>
      </c>
      <c r="G87" s="121"/>
      <c r="H87" s="144">
        <f t="shared" si="9"/>
        <v>0</v>
      </c>
    </row>
    <row r="88" spans="2:8" s="84" customFormat="1" ht="15">
      <c r="B88" s="224"/>
      <c r="C88" s="191" t="s">
        <v>146</v>
      </c>
      <c r="D88" s="192"/>
      <c r="E88" s="114">
        <v>1</v>
      </c>
      <c r="F88" s="114" t="s">
        <v>36</v>
      </c>
      <c r="G88" s="121"/>
      <c r="H88" s="144">
        <f t="shared" si="9"/>
        <v>0</v>
      </c>
    </row>
    <row r="89" spans="2:8" s="84" customFormat="1" ht="15">
      <c r="B89" s="224"/>
      <c r="C89" s="191" t="s">
        <v>127</v>
      </c>
      <c r="D89" s="192"/>
      <c r="E89" s="114">
        <v>1</v>
      </c>
      <c r="F89" s="114" t="s">
        <v>36</v>
      </c>
      <c r="G89" s="121"/>
      <c r="H89" s="144">
        <f t="shared" si="8"/>
        <v>0</v>
      </c>
    </row>
    <row r="90" spans="2:8" s="84" customFormat="1" ht="33.75" customHeight="1">
      <c r="B90" s="224"/>
      <c r="C90" s="199" t="s">
        <v>165</v>
      </c>
      <c r="D90" s="200"/>
      <c r="E90" s="114">
        <v>1</v>
      </c>
      <c r="F90" s="114" t="s">
        <v>36</v>
      </c>
      <c r="G90" s="121"/>
      <c r="H90" s="144">
        <f t="shared" si="8"/>
        <v>0</v>
      </c>
    </row>
    <row r="91" spans="2:8" ht="14.45" customHeight="1">
      <c r="B91" s="224"/>
      <c r="C91" s="191" t="s">
        <v>158</v>
      </c>
      <c r="D91" s="191"/>
      <c r="E91" s="113">
        <v>1</v>
      </c>
      <c r="F91" s="113" t="s">
        <v>36</v>
      </c>
      <c r="G91" s="120"/>
      <c r="H91" s="133">
        <f t="shared" si="8"/>
        <v>0</v>
      </c>
    </row>
    <row r="92" spans="2:8" ht="14.45" customHeight="1">
      <c r="B92" s="224"/>
      <c r="C92" s="198" t="s">
        <v>109</v>
      </c>
      <c r="D92" s="198"/>
      <c r="E92" s="113">
        <v>1</v>
      </c>
      <c r="F92" s="113" t="s">
        <v>36</v>
      </c>
      <c r="G92" s="120"/>
      <c r="H92" s="133">
        <f t="shared" si="8"/>
        <v>0</v>
      </c>
    </row>
    <row r="93" spans="2:8" ht="15">
      <c r="B93" s="224"/>
      <c r="C93" s="198" t="s">
        <v>126</v>
      </c>
      <c r="D93" s="220"/>
      <c r="E93" s="113">
        <v>1</v>
      </c>
      <c r="F93" s="113" t="s">
        <v>36</v>
      </c>
      <c r="G93" s="120"/>
      <c r="H93" s="133">
        <f t="shared" si="8"/>
        <v>0</v>
      </c>
    </row>
    <row r="94" spans="2:8" ht="15">
      <c r="B94" s="224"/>
      <c r="C94" s="198" t="s">
        <v>63</v>
      </c>
      <c r="D94" s="220"/>
      <c r="E94" s="113">
        <v>1</v>
      </c>
      <c r="F94" s="113" t="s">
        <v>36</v>
      </c>
      <c r="G94" s="120"/>
      <c r="H94" s="133">
        <f t="shared" si="8"/>
        <v>0</v>
      </c>
    </row>
    <row r="95" spans="2:8" ht="15">
      <c r="B95" s="224"/>
      <c r="C95" s="198" t="s">
        <v>160</v>
      </c>
      <c r="D95" s="220"/>
      <c r="E95" s="113">
        <v>1</v>
      </c>
      <c r="F95" s="113" t="s">
        <v>36</v>
      </c>
      <c r="G95" s="120"/>
      <c r="H95" s="133">
        <f t="shared" si="8"/>
        <v>0</v>
      </c>
    </row>
    <row r="96" spans="2:8" ht="15.75" thickBot="1">
      <c r="B96" s="225"/>
      <c r="C96" s="221" t="s">
        <v>62</v>
      </c>
      <c r="D96" s="222"/>
      <c r="E96" s="148">
        <v>1</v>
      </c>
      <c r="F96" s="148" t="s">
        <v>36</v>
      </c>
      <c r="G96" s="149"/>
      <c r="H96" s="150">
        <f t="shared" si="8"/>
        <v>0</v>
      </c>
    </row>
    <row r="97" spans="2:8" s="171" customFormat="1" ht="15.75" thickBot="1">
      <c r="B97" s="172"/>
      <c r="C97" s="253" t="s">
        <v>183</v>
      </c>
      <c r="D97" s="253"/>
      <c r="E97" s="159"/>
      <c r="F97" s="159"/>
      <c r="G97" s="173"/>
      <c r="H97" s="174">
        <f>SUM(H76:H96)</f>
        <v>0</v>
      </c>
    </row>
    <row r="98" spans="2:8" s="84" customFormat="1" ht="15" customHeight="1" thickBot="1">
      <c r="B98" s="215" t="s">
        <v>181</v>
      </c>
      <c r="C98" s="216"/>
      <c r="D98" s="216"/>
      <c r="E98" s="216"/>
      <c r="F98" s="216"/>
      <c r="G98" s="217"/>
      <c r="H98" s="123">
        <f>H97+H74</f>
        <v>0</v>
      </c>
    </row>
  </sheetData>
  <sheetProtection algorithmName="SHA-512" hashValue="T9iWYj0ZhgwJZ6obweEXMXFRILVGRl6oo/MML5AgzUlIj+FA/A3ovuCCUwVMO8oWKQAsW8AzccBJSHAr2yRN2A==" saltValue="g08RJ/euSMCb2lK9z/74Sg==" spinCount="100000" sheet="1" selectLockedCells="1"/>
  <mergeCells count="95">
    <mergeCell ref="B5:B11"/>
    <mergeCell ref="B4:H4"/>
    <mergeCell ref="B12:G12"/>
    <mergeCell ref="C74:D74"/>
    <mergeCell ref="C97:D97"/>
    <mergeCell ref="C72:D72"/>
    <mergeCell ref="C81:D81"/>
    <mergeCell ref="C77:D77"/>
    <mergeCell ref="C78:D78"/>
    <mergeCell ref="C85:D85"/>
    <mergeCell ref="C84:D84"/>
    <mergeCell ref="C75:H75"/>
    <mergeCell ref="C76:D76"/>
    <mergeCell ref="C80:D80"/>
    <mergeCell ref="C61:D61"/>
    <mergeCell ref="C11:D11"/>
    <mergeCell ref="B2:H2"/>
    <mergeCell ref="B3:D3"/>
    <mergeCell ref="C58:H58"/>
    <mergeCell ref="C59:D59"/>
    <mergeCell ref="C7:D7"/>
    <mergeCell ref="B58:B73"/>
    <mergeCell ref="C64:D64"/>
    <mergeCell ref="C65:D65"/>
    <mergeCell ref="C70:D70"/>
    <mergeCell ref="C71:D71"/>
    <mergeCell ref="C6:D6"/>
    <mergeCell ref="C69:D69"/>
    <mergeCell ref="C73:D73"/>
    <mergeCell ref="C62:D62"/>
    <mergeCell ref="C5:D5"/>
    <mergeCell ref="C60:D60"/>
    <mergeCell ref="C50:D50"/>
    <mergeCell ref="B22:H22"/>
    <mergeCell ref="C39:D39"/>
    <mergeCell ref="C40:D40"/>
    <mergeCell ref="C41:D41"/>
    <mergeCell ref="C42:D42"/>
    <mergeCell ref="C36:D36"/>
    <mergeCell ref="C23:D23"/>
    <mergeCell ref="C46:D46"/>
    <mergeCell ref="C47:D47"/>
    <mergeCell ref="C8:D8"/>
    <mergeCell ref="C9:D9"/>
    <mergeCell ref="C49:D49"/>
    <mergeCell ref="C10:D10"/>
    <mergeCell ref="C15:D15"/>
    <mergeCell ref="B98:G98"/>
    <mergeCell ref="B13:H13"/>
    <mergeCell ref="C14:D14"/>
    <mergeCell ref="C93:D93"/>
    <mergeCell ref="C91:D91"/>
    <mergeCell ref="C92:D92"/>
    <mergeCell ref="C94:D94"/>
    <mergeCell ref="C95:D95"/>
    <mergeCell ref="C86:D86"/>
    <mergeCell ref="C87:D87"/>
    <mergeCell ref="C88:D88"/>
    <mergeCell ref="C96:D96"/>
    <mergeCell ref="B75:B96"/>
    <mergeCell ref="B20:G20"/>
    <mergeCell ref="C16:D16"/>
    <mergeCell ref="C89:D89"/>
    <mergeCell ref="C90:D90"/>
    <mergeCell ref="C17:D17"/>
    <mergeCell ref="C19:D19"/>
    <mergeCell ref="C18:D18"/>
    <mergeCell ref="C63:D63"/>
    <mergeCell ref="C66:D66"/>
    <mergeCell ref="C54:D54"/>
    <mergeCell ref="B51:G51"/>
    <mergeCell ref="C24:D24"/>
    <mergeCell ref="C25:D25"/>
    <mergeCell ref="C26:D26"/>
    <mergeCell ref="C27:D27"/>
    <mergeCell ref="C28:D28"/>
    <mergeCell ref="C37:D37"/>
    <mergeCell ref="C38:D38"/>
    <mergeCell ref="B53:H53"/>
    <mergeCell ref="C82:D82"/>
    <mergeCell ref="C83:D83"/>
    <mergeCell ref="C67:D67"/>
    <mergeCell ref="C79:D79"/>
    <mergeCell ref="C29:D29"/>
    <mergeCell ref="C30:D30"/>
    <mergeCell ref="C31:D31"/>
    <mergeCell ref="C32:D32"/>
    <mergeCell ref="C33:D33"/>
    <mergeCell ref="C34:D34"/>
    <mergeCell ref="C35:D35"/>
    <mergeCell ref="C43:D43"/>
    <mergeCell ref="C68:D68"/>
    <mergeCell ref="C48:D48"/>
    <mergeCell ref="C44:D44"/>
    <mergeCell ref="C45:D45"/>
  </mergeCells>
  <pageMargins left="0.70866141732283472" right="0.70866141732283472" top="0.74803149606299213" bottom="0.74803149606299213" header="0.31496062992125984" footer="0.31496062992125984"/>
  <pageSetup paperSize="9" scale="64" fitToHeight="0" orientation="portrait" r:id="rId1"/>
  <headerFooter>
    <oddHeader>&amp;RPRILOGA 1: Popis del - specifikacija naročila</oddHeader>
    <oddFooter xml:space="preserve">&amp;C&amp;P/&amp;N
</oddFooter>
  </headerFooter>
  <rowBreaks count="1" manualBreakCount="1">
    <brk id="12" min="1"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6"/>
  <sheetViews>
    <sheetView showGridLines="0" zoomScale="115" zoomScaleNormal="115" zoomScaleSheetLayoutView="100" workbookViewId="0">
      <pane ySplit="4" topLeftCell="A5" activePane="bottomLeft" state="frozen"/>
      <selection pane="bottomLeft" activeCell="G30" sqref="G30"/>
    </sheetView>
  </sheetViews>
  <sheetFormatPr defaultRowHeight="15"/>
  <cols>
    <col min="1" max="1" width="4.140625" style="52" customWidth="1"/>
    <col min="2" max="2" width="57.7109375" style="52" customWidth="1"/>
    <col min="3" max="3" width="6.85546875" style="52" customWidth="1"/>
    <col min="4" max="4" width="16" style="52" bestFit="1" customWidth="1"/>
    <col min="5" max="5" width="7.5703125" style="52" bestFit="1" customWidth="1"/>
    <col min="6" max="6" width="13.7109375" style="52" customWidth="1"/>
    <col min="7" max="7" width="8.85546875" style="52"/>
    <col min="8" max="8" width="13.28515625" style="52" customWidth="1"/>
    <col min="9" max="9" width="11.7109375" style="52" customWidth="1"/>
    <col min="10" max="10" width="12.5703125" style="52" bestFit="1" customWidth="1"/>
    <col min="11" max="16" width="8.85546875" style="52"/>
    <col min="17" max="17" width="9" style="52" customWidth="1"/>
    <col min="18" max="256" width="8.85546875" style="52"/>
    <col min="257" max="257" width="4.140625" style="52" customWidth="1"/>
    <col min="258" max="258" width="57.7109375" style="52" customWidth="1"/>
    <col min="259" max="259" width="6.85546875" style="52" customWidth="1"/>
    <col min="260" max="260" width="11.140625" style="52" bestFit="1" customWidth="1"/>
    <col min="261" max="261" width="7.5703125" style="52" bestFit="1" customWidth="1"/>
    <col min="262" max="262" width="13.7109375" style="52" customWidth="1"/>
    <col min="263" max="272" width="8.85546875" style="52"/>
    <col min="273" max="273" width="9" style="52" customWidth="1"/>
    <col min="274" max="512" width="8.85546875" style="52"/>
    <col min="513" max="513" width="4.140625" style="52" customWidth="1"/>
    <col min="514" max="514" width="57.7109375" style="52" customWidth="1"/>
    <col min="515" max="515" width="6.85546875" style="52" customWidth="1"/>
    <col min="516" max="516" width="11.140625" style="52" bestFit="1" customWidth="1"/>
    <col min="517" max="517" width="7.5703125" style="52" bestFit="1" customWidth="1"/>
    <col min="518" max="518" width="13.7109375" style="52" customWidth="1"/>
    <col min="519" max="528" width="8.85546875" style="52"/>
    <col min="529" max="529" width="9" style="52" customWidth="1"/>
    <col min="530" max="768" width="8.85546875" style="52"/>
    <col min="769" max="769" width="4.140625" style="52" customWidth="1"/>
    <col min="770" max="770" width="57.7109375" style="52" customWidth="1"/>
    <col min="771" max="771" width="6.85546875" style="52" customWidth="1"/>
    <col min="772" max="772" width="11.140625" style="52" bestFit="1" customWidth="1"/>
    <col min="773" max="773" width="7.5703125" style="52" bestFit="1" customWidth="1"/>
    <col min="774" max="774" width="13.7109375" style="52" customWidth="1"/>
    <col min="775" max="784" width="8.85546875" style="52"/>
    <col min="785" max="785" width="9" style="52" customWidth="1"/>
    <col min="786" max="1024" width="8.85546875" style="52"/>
    <col min="1025" max="1025" width="4.140625" style="52" customWidth="1"/>
    <col min="1026" max="1026" width="57.7109375" style="52" customWidth="1"/>
    <col min="1027" max="1027" width="6.85546875" style="52" customWidth="1"/>
    <col min="1028" max="1028" width="11.140625" style="52" bestFit="1" customWidth="1"/>
    <col min="1029" max="1029" width="7.5703125" style="52" bestFit="1" customWidth="1"/>
    <col min="1030" max="1030" width="13.7109375" style="52" customWidth="1"/>
    <col min="1031" max="1040" width="8.85546875" style="52"/>
    <col min="1041" max="1041" width="9" style="52" customWidth="1"/>
    <col min="1042" max="1280" width="8.85546875" style="52"/>
    <col min="1281" max="1281" width="4.140625" style="52" customWidth="1"/>
    <col min="1282" max="1282" width="57.7109375" style="52" customWidth="1"/>
    <col min="1283" max="1283" width="6.85546875" style="52" customWidth="1"/>
    <col min="1284" max="1284" width="11.140625" style="52" bestFit="1" customWidth="1"/>
    <col min="1285" max="1285" width="7.5703125" style="52" bestFit="1" customWidth="1"/>
    <col min="1286" max="1286" width="13.7109375" style="52" customWidth="1"/>
    <col min="1287" max="1296" width="8.85546875" style="52"/>
    <col min="1297" max="1297" width="9" style="52" customWidth="1"/>
    <col min="1298" max="1536" width="8.85546875" style="52"/>
    <col min="1537" max="1537" width="4.140625" style="52" customWidth="1"/>
    <col min="1538" max="1538" width="57.7109375" style="52" customWidth="1"/>
    <col min="1539" max="1539" width="6.85546875" style="52" customWidth="1"/>
    <col min="1540" max="1540" width="11.140625" style="52" bestFit="1" customWidth="1"/>
    <col min="1541" max="1541" width="7.5703125" style="52" bestFit="1" customWidth="1"/>
    <col min="1542" max="1542" width="13.7109375" style="52" customWidth="1"/>
    <col min="1543" max="1552" width="8.85546875" style="52"/>
    <col min="1553" max="1553" width="9" style="52" customWidth="1"/>
    <col min="1554" max="1792" width="8.85546875" style="52"/>
    <col min="1793" max="1793" width="4.140625" style="52" customWidth="1"/>
    <col min="1794" max="1794" width="57.7109375" style="52" customWidth="1"/>
    <col min="1795" max="1795" width="6.85546875" style="52" customWidth="1"/>
    <col min="1796" max="1796" width="11.140625" style="52" bestFit="1" customWidth="1"/>
    <col min="1797" max="1797" width="7.5703125" style="52" bestFit="1" customWidth="1"/>
    <col min="1798" max="1798" width="13.7109375" style="52" customWidth="1"/>
    <col min="1799" max="1808" width="8.85546875" style="52"/>
    <col min="1809" max="1809" width="9" style="52" customWidth="1"/>
    <col min="1810" max="2048" width="8.85546875" style="52"/>
    <col min="2049" max="2049" width="4.140625" style="52" customWidth="1"/>
    <col min="2050" max="2050" width="57.7109375" style="52" customWidth="1"/>
    <col min="2051" max="2051" width="6.85546875" style="52" customWidth="1"/>
    <col min="2052" max="2052" width="11.140625" style="52" bestFit="1" customWidth="1"/>
    <col min="2053" max="2053" width="7.5703125" style="52" bestFit="1" customWidth="1"/>
    <col min="2054" max="2054" width="13.7109375" style="52" customWidth="1"/>
    <col min="2055" max="2064" width="8.85546875" style="52"/>
    <col min="2065" max="2065" width="9" style="52" customWidth="1"/>
    <col min="2066" max="2304" width="8.85546875" style="52"/>
    <col min="2305" max="2305" width="4.140625" style="52" customWidth="1"/>
    <col min="2306" max="2306" width="57.7109375" style="52" customWidth="1"/>
    <col min="2307" max="2307" width="6.85546875" style="52" customWidth="1"/>
    <col min="2308" max="2308" width="11.140625" style="52" bestFit="1" customWidth="1"/>
    <col min="2309" max="2309" width="7.5703125" style="52" bestFit="1" customWidth="1"/>
    <col min="2310" max="2310" width="13.7109375" style="52" customWidth="1"/>
    <col min="2311" max="2320" width="8.85546875" style="52"/>
    <col min="2321" max="2321" width="9" style="52" customWidth="1"/>
    <col min="2322" max="2560" width="8.85546875" style="52"/>
    <col min="2561" max="2561" width="4.140625" style="52" customWidth="1"/>
    <col min="2562" max="2562" width="57.7109375" style="52" customWidth="1"/>
    <col min="2563" max="2563" width="6.85546875" style="52" customWidth="1"/>
    <col min="2564" max="2564" width="11.140625" style="52" bestFit="1" customWidth="1"/>
    <col min="2565" max="2565" width="7.5703125" style="52" bestFit="1" customWidth="1"/>
    <col min="2566" max="2566" width="13.7109375" style="52" customWidth="1"/>
    <col min="2567" max="2576" width="8.85546875" style="52"/>
    <col min="2577" max="2577" width="9" style="52" customWidth="1"/>
    <col min="2578" max="2816" width="8.85546875" style="52"/>
    <col min="2817" max="2817" width="4.140625" style="52" customWidth="1"/>
    <col min="2818" max="2818" width="57.7109375" style="52" customWidth="1"/>
    <col min="2819" max="2819" width="6.85546875" style="52" customWidth="1"/>
    <col min="2820" max="2820" width="11.140625" style="52" bestFit="1" customWidth="1"/>
    <col min="2821" max="2821" width="7.5703125" style="52" bestFit="1" customWidth="1"/>
    <col min="2822" max="2822" width="13.7109375" style="52" customWidth="1"/>
    <col min="2823" max="2832" width="8.85546875" style="52"/>
    <col min="2833" max="2833" width="9" style="52" customWidth="1"/>
    <col min="2834" max="3072" width="8.85546875" style="52"/>
    <col min="3073" max="3073" width="4.140625" style="52" customWidth="1"/>
    <col min="3074" max="3074" width="57.7109375" style="52" customWidth="1"/>
    <col min="3075" max="3075" width="6.85546875" style="52" customWidth="1"/>
    <col min="3076" max="3076" width="11.140625" style="52" bestFit="1" customWidth="1"/>
    <col min="3077" max="3077" width="7.5703125" style="52" bestFit="1" customWidth="1"/>
    <col min="3078" max="3078" width="13.7109375" style="52" customWidth="1"/>
    <col min="3079" max="3088" width="8.85546875" style="52"/>
    <col min="3089" max="3089" width="9" style="52" customWidth="1"/>
    <col min="3090" max="3328" width="8.85546875" style="52"/>
    <col min="3329" max="3329" width="4.140625" style="52" customWidth="1"/>
    <col min="3330" max="3330" width="57.7109375" style="52" customWidth="1"/>
    <col min="3331" max="3331" width="6.85546875" style="52" customWidth="1"/>
    <col min="3332" max="3332" width="11.140625" style="52" bestFit="1" customWidth="1"/>
    <col min="3333" max="3333" width="7.5703125" style="52" bestFit="1" customWidth="1"/>
    <col min="3334" max="3334" width="13.7109375" style="52" customWidth="1"/>
    <col min="3335" max="3344" width="8.85546875" style="52"/>
    <col min="3345" max="3345" width="9" style="52" customWidth="1"/>
    <col min="3346" max="3584" width="8.85546875" style="52"/>
    <col min="3585" max="3585" width="4.140625" style="52" customWidth="1"/>
    <col min="3586" max="3586" width="57.7109375" style="52" customWidth="1"/>
    <col min="3587" max="3587" width="6.85546875" style="52" customWidth="1"/>
    <col min="3588" max="3588" width="11.140625" style="52" bestFit="1" customWidth="1"/>
    <col min="3589" max="3589" width="7.5703125" style="52" bestFit="1" customWidth="1"/>
    <col min="3590" max="3590" width="13.7109375" style="52" customWidth="1"/>
    <col min="3591" max="3600" width="8.85546875" style="52"/>
    <col min="3601" max="3601" width="9" style="52" customWidth="1"/>
    <col min="3602" max="3840" width="8.85546875" style="52"/>
    <col min="3841" max="3841" width="4.140625" style="52" customWidth="1"/>
    <col min="3842" max="3842" width="57.7109375" style="52" customWidth="1"/>
    <col min="3843" max="3843" width="6.85546875" style="52" customWidth="1"/>
    <col min="3844" max="3844" width="11.140625" style="52" bestFit="1" customWidth="1"/>
    <col min="3845" max="3845" width="7.5703125" style="52" bestFit="1" customWidth="1"/>
    <col min="3846" max="3846" width="13.7109375" style="52" customWidth="1"/>
    <col min="3847" max="3856" width="8.85546875" style="52"/>
    <col min="3857" max="3857" width="9" style="52" customWidth="1"/>
    <col min="3858" max="4096" width="8.85546875" style="52"/>
    <col min="4097" max="4097" width="4.140625" style="52" customWidth="1"/>
    <col min="4098" max="4098" width="57.7109375" style="52" customWidth="1"/>
    <col min="4099" max="4099" width="6.85546875" style="52" customWidth="1"/>
    <col min="4100" max="4100" width="11.140625" style="52" bestFit="1" customWidth="1"/>
    <col min="4101" max="4101" width="7.5703125" style="52" bestFit="1" customWidth="1"/>
    <col min="4102" max="4102" width="13.7109375" style="52" customWidth="1"/>
    <col min="4103" max="4112" width="8.85546875" style="52"/>
    <col min="4113" max="4113" width="9" style="52" customWidth="1"/>
    <col min="4114" max="4352" width="8.85546875" style="52"/>
    <col min="4353" max="4353" width="4.140625" style="52" customWidth="1"/>
    <col min="4354" max="4354" width="57.7109375" style="52" customWidth="1"/>
    <col min="4355" max="4355" width="6.85546875" style="52" customWidth="1"/>
    <col min="4356" max="4356" width="11.140625" style="52" bestFit="1" customWidth="1"/>
    <col min="4357" max="4357" width="7.5703125" style="52" bestFit="1" customWidth="1"/>
    <col min="4358" max="4358" width="13.7109375" style="52" customWidth="1"/>
    <col min="4359" max="4368" width="8.85546875" style="52"/>
    <col min="4369" max="4369" width="9" style="52" customWidth="1"/>
    <col min="4370" max="4608" width="8.85546875" style="52"/>
    <col min="4609" max="4609" width="4.140625" style="52" customWidth="1"/>
    <col min="4610" max="4610" width="57.7109375" style="52" customWidth="1"/>
    <col min="4611" max="4611" width="6.85546875" style="52" customWidth="1"/>
    <col min="4612" max="4612" width="11.140625" style="52" bestFit="1" customWidth="1"/>
    <col min="4613" max="4613" width="7.5703125" style="52" bestFit="1" customWidth="1"/>
    <col min="4614" max="4614" width="13.7109375" style="52" customWidth="1"/>
    <col min="4615" max="4624" width="8.85546875" style="52"/>
    <col min="4625" max="4625" width="9" style="52" customWidth="1"/>
    <col min="4626" max="4864" width="8.85546875" style="52"/>
    <col min="4865" max="4865" width="4.140625" style="52" customWidth="1"/>
    <col min="4866" max="4866" width="57.7109375" style="52" customWidth="1"/>
    <col min="4867" max="4867" width="6.85546875" style="52" customWidth="1"/>
    <col min="4868" max="4868" width="11.140625" style="52" bestFit="1" customWidth="1"/>
    <col min="4869" max="4869" width="7.5703125" style="52" bestFit="1" customWidth="1"/>
    <col min="4870" max="4870" width="13.7109375" style="52" customWidth="1"/>
    <col min="4871" max="4880" width="8.85546875" style="52"/>
    <col min="4881" max="4881" width="9" style="52" customWidth="1"/>
    <col min="4882" max="5120" width="8.85546875" style="52"/>
    <col min="5121" max="5121" width="4.140625" style="52" customWidth="1"/>
    <col min="5122" max="5122" width="57.7109375" style="52" customWidth="1"/>
    <col min="5123" max="5123" width="6.85546875" style="52" customWidth="1"/>
    <col min="5124" max="5124" width="11.140625" style="52" bestFit="1" customWidth="1"/>
    <col min="5125" max="5125" width="7.5703125" style="52" bestFit="1" customWidth="1"/>
    <col min="5126" max="5126" width="13.7109375" style="52" customWidth="1"/>
    <col min="5127" max="5136" width="8.85546875" style="52"/>
    <col min="5137" max="5137" width="9" style="52" customWidth="1"/>
    <col min="5138" max="5376" width="8.85546875" style="52"/>
    <col min="5377" max="5377" width="4.140625" style="52" customWidth="1"/>
    <col min="5378" max="5378" width="57.7109375" style="52" customWidth="1"/>
    <col min="5379" max="5379" width="6.85546875" style="52" customWidth="1"/>
    <col min="5380" max="5380" width="11.140625" style="52" bestFit="1" customWidth="1"/>
    <col min="5381" max="5381" width="7.5703125" style="52" bestFit="1" customWidth="1"/>
    <col min="5382" max="5382" width="13.7109375" style="52" customWidth="1"/>
    <col min="5383" max="5392" width="8.85546875" style="52"/>
    <col min="5393" max="5393" width="9" style="52" customWidth="1"/>
    <col min="5394" max="5632" width="8.85546875" style="52"/>
    <col min="5633" max="5633" width="4.140625" style="52" customWidth="1"/>
    <col min="5634" max="5634" width="57.7109375" style="52" customWidth="1"/>
    <col min="5635" max="5635" width="6.85546875" style="52" customWidth="1"/>
    <col min="5636" max="5636" width="11.140625" style="52" bestFit="1" customWidth="1"/>
    <col min="5637" max="5637" width="7.5703125" style="52" bestFit="1" customWidth="1"/>
    <col min="5638" max="5638" width="13.7109375" style="52" customWidth="1"/>
    <col min="5639" max="5648" width="8.85546875" style="52"/>
    <col min="5649" max="5649" width="9" style="52" customWidth="1"/>
    <col min="5650" max="5888" width="8.85546875" style="52"/>
    <col min="5889" max="5889" width="4.140625" style="52" customWidth="1"/>
    <col min="5890" max="5890" width="57.7109375" style="52" customWidth="1"/>
    <col min="5891" max="5891" width="6.85546875" style="52" customWidth="1"/>
    <col min="5892" max="5892" width="11.140625" style="52" bestFit="1" customWidth="1"/>
    <col min="5893" max="5893" width="7.5703125" style="52" bestFit="1" customWidth="1"/>
    <col min="5894" max="5894" width="13.7109375" style="52" customWidth="1"/>
    <col min="5895" max="5904" width="8.85546875" style="52"/>
    <col min="5905" max="5905" width="9" style="52" customWidth="1"/>
    <col min="5906" max="6144" width="8.85546875" style="52"/>
    <col min="6145" max="6145" width="4.140625" style="52" customWidth="1"/>
    <col min="6146" max="6146" width="57.7109375" style="52" customWidth="1"/>
    <col min="6147" max="6147" width="6.85546875" style="52" customWidth="1"/>
    <col min="6148" max="6148" width="11.140625" style="52" bestFit="1" customWidth="1"/>
    <col min="6149" max="6149" width="7.5703125" style="52" bestFit="1" customWidth="1"/>
    <col min="6150" max="6150" width="13.7109375" style="52" customWidth="1"/>
    <col min="6151" max="6160" width="8.85546875" style="52"/>
    <col min="6161" max="6161" width="9" style="52" customWidth="1"/>
    <col min="6162" max="6400" width="8.85546875" style="52"/>
    <col min="6401" max="6401" width="4.140625" style="52" customWidth="1"/>
    <col min="6402" max="6402" width="57.7109375" style="52" customWidth="1"/>
    <col min="6403" max="6403" width="6.85546875" style="52" customWidth="1"/>
    <col min="6404" max="6404" width="11.140625" style="52" bestFit="1" customWidth="1"/>
    <col min="6405" max="6405" width="7.5703125" style="52" bestFit="1" customWidth="1"/>
    <col min="6406" max="6406" width="13.7109375" style="52" customWidth="1"/>
    <col min="6407" max="6416" width="8.85546875" style="52"/>
    <col min="6417" max="6417" width="9" style="52" customWidth="1"/>
    <col min="6418" max="6656" width="8.85546875" style="52"/>
    <col min="6657" max="6657" width="4.140625" style="52" customWidth="1"/>
    <col min="6658" max="6658" width="57.7109375" style="52" customWidth="1"/>
    <col min="6659" max="6659" width="6.85546875" style="52" customWidth="1"/>
    <col min="6660" max="6660" width="11.140625" style="52" bestFit="1" customWidth="1"/>
    <col min="6661" max="6661" width="7.5703125" style="52" bestFit="1" customWidth="1"/>
    <col min="6662" max="6662" width="13.7109375" style="52" customWidth="1"/>
    <col min="6663" max="6672" width="8.85546875" style="52"/>
    <col min="6673" max="6673" width="9" style="52" customWidth="1"/>
    <col min="6674" max="6912" width="8.85546875" style="52"/>
    <col min="6913" max="6913" width="4.140625" style="52" customWidth="1"/>
    <col min="6914" max="6914" width="57.7109375" style="52" customWidth="1"/>
    <col min="6915" max="6915" width="6.85546875" style="52" customWidth="1"/>
    <col min="6916" max="6916" width="11.140625" style="52" bestFit="1" customWidth="1"/>
    <col min="6917" max="6917" width="7.5703125" style="52" bestFit="1" customWidth="1"/>
    <col min="6918" max="6918" width="13.7109375" style="52" customWidth="1"/>
    <col min="6919" max="6928" width="8.85546875" style="52"/>
    <col min="6929" max="6929" width="9" style="52" customWidth="1"/>
    <col min="6930" max="7168" width="8.85546875" style="52"/>
    <col min="7169" max="7169" width="4.140625" style="52" customWidth="1"/>
    <col min="7170" max="7170" width="57.7109375" style="52" customWidth="1"/>
    <col min="7171" max="7171" width="6.85546875" style="52" customWidth="1"/>
    <col min="7172" max="7172" width="11.140625" style="52" bestFit="1" customWidth="1"/>
    <col min="7173" max="7173" width="7.5703125" style="52" bestFit="1" customWidth="1"/>
    <col min="7174" max="7174" width="13.7109375" style="52" customWidth="1"/>
    <col min="7175" max="7184" width="8.85546875" style="52"/>
    <col min="7185" max="7185" width="9" style="52" customWidth="1"/>
    <col min="7186" max="7424" width="8.85546875" style="52"/>
    <col min="7425" max="7425" width="4.140625" style="52" customWidth="1"/>
    <col min="7426" max="7426" width="57.7109375" style="52" customWidth="1"/>
    <col min="7427" max="7427" width="6.85546875" style="52" customWidth="1"/>
    <col min="7428" max="7428" width="11.140625" style="52" bestFit="1" customWidth="1"/>
    <col min="7429" max="7429" width="7.5703125" style="52" bestFit="1" customWidth="1"/>
    <col min="7430" max="7430" width="13.7109375" style="52" customWidth="1"/>
    <col min="7431" max="7440" width="8.85546875" style="52"/>
    <col min="7441" max="7441" width="9" style="52" customWidth="1"/>
    <col min="7442" max="7680" width="8.85546875" style="52"/>
    <col min="7681" max="7681" width="4.140625" style="52" customWidth="1"/>
    <col min="7682" max="7682" width="57.7109375" style="52" customWidth="1"/>
    <col min="7683" max="7683" width="6.85546875" style="52" customWidth="1"/>
    <col min="7684" max="7684" width="11.140625" style="52" bestFit="1" customWidth="1"/>
    <col min="7685" max="7685" width="7.5703125" style="52" bestFit="1" customWidth="1"/>
    <col min="7686" max="7686" width="13.7109375" style="52" customWidth="1"/>
    <col min="7687" max="7696" width="8.85546875" style="52"/>
    <col min="7697" max="7697" width="9" style="52" customWidth="1"/>
    <col min="7698" max="7936" width="8.85546875" style="52"/>
    <col min="7937" max="7937" width="4.140625" style="52" customWidth="1"/>
    <col min="7938" max="7938" width="57.7109375" style="52" customWidth="1"/>
    <col min="7939" max="7939" width="6.85546875" style="52" customWidth="1"/>
    <col min="7940" max="7940" width="11.140625" style="52" bestFit="1" customWidth="1"/>
    <col min="7941" max="7941" width="7.5703125" style="52" bestFit="1" customWidth="1"/>
    <col min="7942" max="7942" width="13.7109375" style="52" customWidth="1"/>
    <col min="7943" max="7952" width="8.85546875" style="52"/>
    <col min="7953" max="7953" width="9" style="52" customWidth="1"/>
    <col min="7954" max="8192" width="8.85546875" style="52"/>
    <col min="8193" max="8193" width="4.140625" style="52" customWidth="1"/>
    <col min="8194" max="8194" width="57.7109375" style="52" customWidth="1"/>
    <col min="8195" max="8195" width="6.85546875" style="52" customWidth="1"/>
    <col min="8196" max="8196" width="11.140625" style="52" bestFit="1" customWidth="1"/>
    <col min="8197" max="8197" width="7.5703125" style="52" bestFit="1" customWidth="1"/>
    <col min="8198" max="8198" width="13.7109375" style="52" customWidth="1"/>
    <col min="8199" max="8208" width="8.85546875" style="52"/>
    <col min="8209" max="8209" width="9" style="52" customWidth="1"/>
    <col min="8210" max="8448" width="8.85546875" style="52"/>
    <col min="8449" max="8449" width="4.140625" style="52" customWidth="1"/>
    <col min="8450" max="8450" width="57.7109375" style="52" customWidth="1"/>
    <col min="8451" max="8451" width="6.85546875" style="52" customWidth="1"/>
    <col min="8452" max="8452" width="11.140625" style="52" bestFit="1" customWidth="1"/>
    <col min="8453" max="8453" width="7.5703125" style="52" bestFit="1" customWidth="1"/>
    <col min="8454" max="8454" width="13.7109375" style="52" customWidth="1"/>
    <col min="8455" max="8464" width="8.85546875" style="52"/>
    <col min="8465" max="8465" width="9" style="52" customWidth="1"/>
    <col min="8466" max="8704" width="8.85546875" style="52"/>
    <col min="8705" max="8705" width="4.140625" style="52" customWidth="1"/>
    <col min="8706" max="8706" width="57.7109375" style="52" customWidth="1"/>
    <col min="8707" max="8707" width="6.85546875" style="52" customWidth="1"/>
    <col min="8708" max="8708" width="11.140625" style="52" bestFit="1" customWidth="1"/>
    <col min="8709" max="8709" width="7.5703125" style="52" bestFit="1" customWidth="1"/>
    <col min="8710" max="8710" width="13.7109375" style="52" customWidth="1"/>
    <col min="8711" max="8720" width="8.85546875" style="52"/>
    <col min="8721" max="8721" width="9" style="52" customWidth="1"/>
    <col min="8722" max="8960" width="8.85546875" style="52"/>
    <col min="8961" max="8961" width="4.140625" style="52" customWidth="1"/>
    <col min="8962" max="8962" width="57.7109375" style="52" customWidth="1"/>
    <col min="8963" max="8963" width="6.85546875" style="52" customWidth="1"/>
    <col min="8964" max="8964" width="11.140625" style="52" bestFit="1" customWidth="1"/>
    <col min="8965" max="8965" width="7.5703125" style="52" bestFit="1" customWidth="1"/>
    <col min="8966" max="8966" width="13.7109375" style="52" customWidth="1"/>
    <col min="8967" max="8976" width="8.85546875" style="52"/>
    <col min="8977" max="8977" width="9" style="52" customWidth="1"/>
    <col min="8978" max="9216" width="8.85546875" style="52"/>
    <col min="9217" max="9217" width="4.140625" style="52" customWidth="1"/>
    <col min="9218" max="9218" width="57.7109375" style="52" customWidth="1"/>
    <col min="9219" max="9219" width="6.85546875" style="52" customWidth="1"/>
    <col min="9220" max="9220" width="11.140625" style="52" bestFit="1" customWidth="1"/>
    <col min="9221" max="9221" width="7.5703125" style="52" bestFit="1" customWidth="1"/>
    <col min="9222" max="9222" width="13.7109375" style="52" customWidth="1"/>
    <col min="9223" max="9232" width="8.85546875" style="52"/>
    <col min="9233" max="9233" width="9" style="52" customWidth="1"/>
    <col min="9234" max="9472" width="8.85546875" style="52"/>
    <col min="9473" max="9473" width="4.140625" style="52" customWidth="1"/>
    <col min="9474" max="9474" width="57.7109375" style="52" customWidth="1"/>
    <col min="9475" max="9475" width="6.85546875" style="52" customWidth="1"/>
    <col min="9476" max="9476" width="11.140625" style="52" bestFit="1" customWidth="1"/>
    <col min="9477" max="9477" width="7.5703125" style="52" bestFit="1" customWidth="1"/>
    <col min="9478" max="9478" width="13.7109375" style="52" customWidth="1"/>
    <col min="9479" max="9488" width="8.85546875" style="52"/>
    <col min="9489" max="9489" width="9" style="52" customWidth="1"/>
    <col min="9490" max="9728" width="8.85546875" style="52"/>
    <col min="9729" max="9729" width="4.140625" style="52" customWidth="1"/>
    <col min="9730" max="9730" width="57.7109375" style="52" customWidth="1"/>
    <col min="9731" max="9731" width="6.85546875" style="52" customWidth="1"/>
    <col min="9732" max="9732" width="11.140625" style="52" bestFit="1" customWidth="1"/>
    <col min="9733" max="9733" width="7.5703125" style="52" bestFit="1" customWidth="1"/>
    <col min="9734" max="9734" width="13.7109375" style="52" customWidth="1"/>
    <col min="9735" max="9744" width="8.85546875" style="52"/>
    <col min="9745" max="9745" width="9" style="52" customWidth="1"/>
    <col min="9746" max="9984" width="8.85546875" style="52"/>
    <col min="9985" max="9985" width="4.140625" style="52" customWidth="1"/>
    <col min="9986" max="9986" width="57.7109375" style="52" customWidth="1"/>
    <col min="9987" max="9987" width="6.85546875" style="52" customWidth="1"/>
    <col min="9988" max="9988" width="11.140625" style="52" bestFit="1" customWidth="1"/>
    <col min="9989" max="9989" width="7.5703125" style="52" bestFit="1" customWidth="1"/>
    <col min="9990" max="9990" width="13.7109375" style="52" customWidth="1"/>
    <col min="9991" max="10000" width="8.85546875" style="52"/>
    <col min="10001" max="10001" width="9" style="52" customWidth="1"/>
    <col min="10002" max="10240" width="8.85546875" style="52"/>
    <col min="10241" max="10241" width="4.140625" style="52" customWidth="1"/>
    <col min="10242" max="10242" width="57.7109375" style="52" customWidth="1"/>
    <col min="10243" max="10243" width="6.85546875" style="52" customWidth="1"/>
    <col min="10244" max="10244" width="11.140625" style="52" bestFit="1" customWidth="1"/>
    <col min="10245" max="10245" width="7.5703125" style="52" bestFit="1" customWidth="1"/>
    <col min="10246" max="10246" width="13.7109375" style="52" customWidth="1"/>
    <col min="10247" max="10256" width="8.85546875" style="52"/>
    <col min="10257" max="10257" width="9" style="52" customWidth="1"/>
    <col min="10258" max="10496" width="8.85546875" style="52"/>
    <col min="10497" max="10497" width="4.140625" style="52" customWidth="1"/>
    <col min="10498" max="10498" width="57.7109375" style="52" customWidth="1"/>
    <col min="10499" max="10499" width="6.85546875" style="52" customWidth="1"/>
    <col min="10500" max="10500" width="11.140625" style="52" bestFit="1" customWidth="1"/>
    <col min="10501" max="10501" width="7.5703125" style="52" bestFit="1" customWidth="1"/>
    <col min="10502" max="10502" width="13.7109375" style="52" customWidth="1"/>
    <col min="10503" max="10512" width="8.85546875" style="52"/>
    <col min="10513" max="10513" width="9" style="52" customWidth="1"/>
    <col min="10514" max="10752" width="8.85546875" style="52"/>
    <col min="10753" max="10753" width="4.140625" style="52" customWidth="1"/>
    <col min="10754" max="10754" width="57.7109375" style="52" customWidth="1"/>
    <col min="10755" max="10755" width="6.85546875" style="52" customWidth="1"/>
    <col min="10756" max="10756" width="11.140625" style="52" bestFit="1" customWidth="1"/>
    <col min="10757" max="10757" width="7.5703125" style="52" bestFit="1" customWidth="1"/>
    <col min="10758" max="10758" width="13.7109375" style="52" customWidth="1"/>
    <col min="10759" max="10768" width="8.85546875" style="52"/>
    <col min="10769" max="10769" width="9" style="52" customWidth="1"/>
    <col min="10770" max="11008" width="8.85546875" style="52"/>
    <col min="11009" max="11009" width="4.140625" style="52" customWidth="1"/>
    <col min="11010" max="11010" width="57.7109375" style="52" customWidth="1"/>
    <col min="11011" max="11011" width="6.85546875" style="52" customWidth="1"/>
    <col min="11012" max="11012" width="11.140625" style="52" bestFit="1" customWidth="1"/>
    <col min="11013" max="11013" width="7.5703125" style="52" bestFit="1" customWidth="1"/>
    <col min="11014" max="11014" width="13.7109375" style="52" customWidth="1"/>
    <col min="11015" max="11024" width="8.85546875" style="52"/>
    <col min="11025" max="11025" width="9" style="52" customWidth="1"/>
    <col min="11026" max="11264" width="8.85546875" style="52"/>
    <col min="11265" max="11265" width="4.140625" style="52" customWidth="1"/>
    <col min="11266" max="11266" width="57.7109375" style="52" customWidth="1"/>
    <col min="11267" max="11267" width="6.85546875" style="52" customWidth="1"/>
    <col min="11268" max="11268" width="11.140625" style="52" bestFit="1" customWidth="1"/>
    <col min="11269" max="11269" width="7.5703125" style="52" bestFit="1" customWidth="1"/>
    <col min="11270" max="11270" width="13.7109375" style="52" customWidth="1"/>
    <col min="11271" max="11280" width="8.85546875" style="52"/>
    <col min="11281" max="11281" width="9" style="52" customWidth="1"/>
    <col min="11282" max="11520" width="8.85546875" style="52"/>
    <col min="11521" max="11521" width="4.140625" style="52" customWidth="1"/>
    <col min="11522" max="11522" width="57.7109375" style="52" customWidth="1"/>
    <col min="11523" max="11523" width="6.85546875" style="52" customWidth="1"/>
    <col min="11524" max="11524" width="11.140625" style="52" bestFit="1" customWidth="1"/>
    <col min="11525" max="11525" width="7.5703125" style="52" bestFit="1" customWidth="1"/>
    <col min="11526" max="11526" width="13.7109375" style="52" customWidth="1"/>
    <col min="11527" max="11536" width="8.85546875" style="52"/>
    <col min="11537" max="11537" width="9" style="52" customWidth="1"/>
    <col min="11538" max="11776" width="8.85546875" style="52"/>
    <col min="11777" max="11777" width="4.140625" style="52" customWidth="1"/>
    <col min="11778" max="11778" width="57.7109375" style="52" customWidth="1"/>
    <col min="11779" max="11779" width="6.85546875" style="52" customWidth="1"/>
    <col min="11780" max="11780" width="11.140625" style="52" bestFit="1" customWidth="1"/>
    <col min="11781" max="11781" width="7.5703125" style="52" bestFit="1" customWidth="1"/>
    <col min="11782" max="11782" width="13.7109375" style="52" customWidth="1"/>
    <col min="11783" max="11792" width="8.85546875" style="52"/>
    <col min="11793" max="11793" width="9" style="52" customWidth="1"/>
    <col min="11794" max="12032" width="8.85546875" style="52"/>
    <col min="12033" max="12033" width="4.140625" style="52" customWidth="1"/>
    <col min="12034" max="12034" width="57.7109375" style="52" customWidth="1"/>
    <col min="12035" max="12035" width="6.85546875" style="52" customWidth="1"/>
    <col min="12036" max="12036" width="11.140625" style="52" bestFit="1" customWidth="1"/>
    <col min="12037" max="12037" width="7.5703125" style="52" bestFit="1" customWidth="1"/>
    <col min="12038" max="12038" width="13.7109375" style="52" customWidth="1"/>
    <col min="12039" max="12048" width="8.85546875" style="52"/>
    <col min="12049" max="12049" width="9" style="52" customWidth="1"/>
    <col min="12050" max="12288" width="8.85546875" style="52"/>
    <col min="12289" max="12289" width="4.140625" style="52" customWidth="1"/>
    <col min="12290" max="12290" width="57.7109375" style="52" customWidth="1"/>
    <col min="12291" max="12291" width="6.85546875" style="52" customWidth="1"/>
    <col min="12292" max="12292" width="11.140625" style="52" bestFit="1" customWidth="1"/>
    <col min="12293" max="12293" width="7.5703125" style="52" bestFit="1" customWidth="1"/>
    <col min="12294" max="12294" width="13.7109375" style="52" customWidth="1"/>
    <col min="12295" max="12304" width="8.85546875" style="52"/>
    <col min="12305" max="12305" width="9" style="52" customWidth="1"/>
    <col min="12306" max="12544" width="8.85546875" style="52"/>
    <col min="12545" max="12545" width="4.140625" style="52" customWidth="1"/>
    <col min="12546" max="12546" width="57.7109375" style="52" customWidth="1"/>
    <col min="12547" max="12547" width="6.85546875" style="52" customWidth="1"/>
    <col min="12548" max="12548" width="11.140625" style="52" bestFit="1" customWidth="1"/>
    <col min="12549" max="12549" width="7.5703125" style="52" bestFit="1" customWidth="1"/>
    <col min="12550" max="12550" width="13.7109375" style="52" customWidth="1"/>
    <col min="12551" max="12560" width="8.85546875" style="52"/>
    <col min="12561" max="12561" width="9" style="52" customWidth="1"/>
    <col min="12562" max="12800" width="8.85546875" style="52"/>
    <col min="12801" max="12801" width="4.140625" style="52" customWidth="1"/>
    <col min="12802" max="12802" width="57.7109375" style="52" customWidth="1"/>
    <col min="12803" max="12803" width="6.85546875" style="52" customWidth="1"/>
    <col min="12804" max="12804" width="11.140625" style="52" bestFit="1" customWidth="1"/>
    <col min="12805" max="12805" width="7.5703125" style="52" bestFit="1" customWidth="1"/>
    <col min="12806" max="12806" width="13.7109375" style="52" customWidth="1"/>
    <col min="12807" max="12816" width="8.85546875" style="52"/>
    <col min="12817" max="12817" width="9" style="52" customWidth="1"/>
    <col min="12818" max="13056" width="8.85546875" style="52"/>
    <col min="13057" max="13057" width="4.140625" style="52" customWidth="1"/>
    <col min="13058" max="13058" width="57.7109375" style="52" customWidth="1"/>
    <col min="13059" max="13059" width="6.85546875" style="52" customWidth="1"/>
    <col min="13060" max="13060" width="11.140625" style="52" bestFit="1" customWidth="1"/>
    <col min="13061" max="13061" width="7.5703125" style="52" bestFit="1" customWidth="1"/>
    <col min="13062" max="13062" width="13.7109375" style="52" customWidth="1"/>
    <col min="13063" max="13072" width="8.85546875" style="52"/>
    <col min="13073" max="13073" width="9" style="52" customWidth="1"/>
    <col min="13074" max="13312" width="8.85546875" style="52"/>
    <col min="13313" max="13313" width="4.140625" style="52" customWidth="1"/>
    <col min="13314" max="13314" width="57.7109375" style="52" customWidth="1"/>
    <col min="13315" max="13315" width="6.85546875" style="52" customWidth="1"/>
    <col min="13316" max="13316" width="11.140625" style="52" bestFit="1" customWidth="1"/>
    <col min="13317" max="13317" width="7.5703125" style="52" bestFit="1" customWidth="1"/>
    <col min="13318" max="13318" width="13.7109375" style="52" customWidth="1"/>
    <col min="13319" max="13328" width="8.85546875" style="52"/>
    <col min="13329" max="13329" width="9" style="52" customWidth="1"/>
    <col min="13330" max="13568" width="8.85546875" style="52"/>
    <col min="13569" max="13569" width="4.140625" style="52" customWidth="1"/>
    <col min="13570" max="13570" width="57.7109375" style="52" customWidth="1"/>
    <col min="13571" max="13571" width="6.85546875" style="52" customWidth="1"/>
    <col min="13572" max="13572" width="11.140625" style="52" bestFit="1" customWidth="1"/>
    <col min="13573" max="13573" width="7.5703125" style="52" bestFit="1" customWidth="1"/>
    <col min="13574" max="13574" width="13.7109375" style="52" customWidth="1"/>
    <col min="13575" max="13584" width="8.85546875" style="52"/>
    <col min="13585" max="13585" width="9" style="52" customWidth="1"/>
    <col min="13586" max="13824" width="8.85546875" style="52"/>
    <col min="13825" max="13825" width="4.140625" style="52" customWidth="1"/>
    <col min="13826" max="13826" width="57.7109375" style="52" customWidth="1"/>
    <col min="13827" max="13827" width="6.85546875" style="52" customWidth="1"/>
    <col min="13828" max="13828" width="11.140625" style="52" bestFit="1" customWidth="1"/>
    <col min="13829" max="13829" width="7.5703125" style="52" bestFit="1" customWidth="1"/>
    <col min="13830" max="13830" width="13.7109375" style="52" customWidth="1"/>
    <col min="13831" max="13840" width="8.85546875" style="52"/>
    <col min="13841" max="13841" width="9" style="52" customWidth="1"/>
    <col min="13842" max="14080" width="8.85546875" style="52"/>
    <col min="14081" max="14081" width="4.140625" style="52" customWidth="1"/>
    <col min="14082" max="14082" width="57.7109375" style="52" customWidth="1"/>
    <col min="14083" max="14083" width="6.85546875" style="52" customWidth="1"/>
    <col min="14084" max="14084" width="11.140625" style="52" bestFit="1" customWidth="1"/>
    <col min="14085" max="14085" width="7.5703125" style="52" bestFit="1" customWidth="1"/>
    <col min="14086" max="14086" width="13.7109375" style="52" customWidth="1"/>
    <col min="14087" max="14096" width="8.85546875" style="52"/>
    <col min="14097" max="14097" width="9" style="52" customWidth="1"/>
    <col min="14098" max="14336" width="8.85546875" style="52"/>
    <col min="14337" max="14337" width="4.140625" style="52" customWidth="1"/>
    <col min="14338" max="14338" width="57.7109375" style="52" customWidth="1"/>
    <col min="14339" max="14339" width="6.85546875" style="52" customWidth="1"/>
    <col min="14340" max="14340" width="11.140625" style="52" bestFit="1" customWidth="1"/>
    <col min="14341" max="14341" width="7.5703125" style="52" bestFit="1" customWidth="1"/>
    <col min="14342" max="14342" width="13.7109375" style="52" customWidth="1"/>
    <col min="14343" max="14352" width="8.85546875" style="52"/>
    <col min="14353" max="14353" width="9" style="52" customWidth="1"/>
    <col min="14354" max="14592" width="8.85546875" style="52"/>
    <col min="14593" max="14593" width="4.140625" style="52" customWidth="1"/>
    <col min="14594" max="14594" width="57.7109375" style="52" customWidth="1"/>
    <col min="14595" max="14595" width="6.85546875" style="52" customWidth="1"/>
    <col min="14596" max="14596" width="11.140625" style="52" bestFit="1" customWidth="1"/>
    <col min="14597" max="14597" width="7.5703125" style="52" bestFit="1" customWidth="1"/>
    <col min="14598" max="14598" width="13.7109375" style="52" customWidth="1"/>
    <col min="14599" max="14608" width="8.85546875" style="52"/>
    <col min="14609" max="14609" width="9" style="52" customWidth="1"/>
    <col min="14610" max="14848" width="8.85546875" style="52"/>
    <col min="14849" max="14849" width="4.140625" style="52" customWidth="1"/>
    <col min="14850" max="14850" width="57.7109375" style="52" customWidth="1"/>
    <col min="14851" max="14851" width="6.85546875" style="52" customWidth="1"/>
    <col min="14852" max="14852" width="11.140625" style="52" bestFit="1" customWidth="1"/>
    <col min="14853" max="14853" width="7.5703125" style="52" bestFit="1" customWidth="1"/>
    <col min="14854" max="14854" width="13.7109375" style="52" customWidth="1"/>
    <col min="14855" max="14864" width="8.85546875" style="52"/>
    <col min="14865" max="14865" width="9" style="52" customWidth="1"/>
    <col min="14866" max="15104" width="8.85546875" style="52"/>
    <col min="15105" max="15105" width="4.140625" style="52" customWidth="1"/>
    <col min="15106" max="15106" width="57.7109375" style="52" customWidth="1"/>
    <col min="15107" max="15107" width="6.85546875" style="52" customWidth="1"/>
    <col min="15108" max="15108" width="11.140625" style="52" bestFit="1" customWidth="1"/>
    <col min="15109" max="15109" width="7.5703125" style="52" bestFit="1" customWidth="1"/>
    <col min="15110" max="15110" width="13.7109375" style="52" customWidth="1"/>
    <col min="15111" max="15120" width="8.85546875" style="52"/>
    <col min="15121" max="15121" width="9" style="52" customWidth="1"/>
    <col min="15122" max="15360" width="8.85546875" style="52"/>
    <col min="15361" max="15361" width="4.140625" style="52" customWidth="1"/>
    <col min="15362" max="15362" width="57.7109375" style="52" customWidth="1"/>
    <col min="15363" max="15363" width="6.85546875" style="52" customWidth="1"/>
    <col min="15364" max="15364" width="11.140625" style="52" bestFit="1" customWidth="1"/>
    <col min="15365" max="15365" width="7.5703125" style="52" bestFit="1" customWidth="1"/>
    <col min="15366" max="15366" width="13.7109375" style="52" customWidth="1"/>
    <col min="15367" max="15376" width="8.85546875" style="52"/>
    <col min="15377" max="15377" width="9" style="52" customWidth="1"/>
    <col min="15378" max="15616" width="8.85546875" style="52"/>
    <col min="15617" max="15617" width="4.140625" style="52" customWidth="1"/>
    <col min="15618" max="15618" width="57.7109375" style="52" customWidth="1"/>
    <col min="15619" max="15619" width="6.85546875" style="52" customWidth="1"/>
    <col min="15620" max="15620" width="11.140625" style="52" bestFit="1" customWidth="1"/>
    <col min="15621" max="15621" width="7.5703125" style="52" bestFit="1" customWidth="1"/>
    <col min="15622" max="15622" width="13.7109375" style="52" customWidth="1"/>
    <col min="15623" max="15632" width="8.85546875" style="52"/>
    <col min="15633" max="15633" width="9" style="52" customWidth="1"/>
    <col min="15634" max="15872" width="8.85546875" style="52"/>
    <col min="15873" max="15873" width="4.140625" style="52" customWidth="1"/>
    <col min="15874" max="15874" width="57.7109375" style="52" customWidth="1"/>
    <col min="15875" max="15875" width="6.85546875" style="52" customWidth="1"/>
    <col min="15876" max="15876" width="11.140625" style="52" bestFit="1" customWidth="1"/>
    <col min="15877" max="15877" width="7.5703125" style="52" bestFit="1" customWidth="1"/>
    <col min="15878" max="15878" width="13.7109375" style="52" customWidth="1"/>
    <col min="15879" max="15888" width="8.85546875" style="52"/>
    <col min="15889" max="15889" width="9" style="52" customWidth="1"/>
    <col min="15890" max="16128" width="8.85546875" style="52"/>
    <col min="16129" max="16129" width="4.140625" style="52" customWidth="1"/>
    <col min="16130" max="16130" width="57.7109375" style="52" customWidth="1"/>
    <col min="16131" max="16131" width="6.85546875" style="52" customWidth="1"/>
    <col min="16132" max="16132" width="11.140625" style="52" bestFit="1" customWidth="1"/>
    <col min="16133" max="16133" width="7.5703125" style="52" bestFit="1" customWidth="1"/>
    <col min="16134" max="16134" width="13.7109375" style="52" customWidth="1"/>
    <col min="16135" max="16144" width="8.85546875" style="52"/>
    <col min="16145" max="16145" width="9" style="52" customWidth="1"/>
    <col min="16146" max="16384" width="8.85546875" style="52"/>
  </cols>
  <sheetData>
    <row r="1" spans="1:7">
      <c r="A1" s="54"/>
      <c r="B1" s="54"/>
      <c r="C1" s="54"/>
      <c r="D1" s="54"/>
      <c r="E1" s="54"/>
      <c r="F1" s="54"/>
    </row>
    <row r="2" spans="1:7">
      <c r="A2" s="54"/>
      <c r="B2" s="55" t="s">
        <v>61</v>
      </c>
      <c r="C2" s="54"/>
      <c r="D2" s="54"/>
      <c r="E2" s="54"/>
      <c r="F2" s="54"/>
    </row>
    <row r="3" spans="1:7" ht="15.75" thickBot="1">
      <c r="A3" s="54"/>
      <c r="B3" s="256" t="s">
        <v>65</v>
      </c>
      <c r="C3" s="256"/>
      <c r="D3" s="256"/>
      <c r="E3" s="256"/>
      <c r="F3" s="256"/>
    </row>
    <row r="4" spans="1:7" ht="15.75" thickBot="1">
      <c r="A4" s="56"/>
      <c r="B4" s="57" t="s">
        <v>33</v>
      </c>
      <c r="C4" s="58" t="s">
        <v>34</v>
      </c>
      <c r="D4" s="59" t="s">
        <v>53</v>
      </c>
      <c r="E4" s="59" t="s">
        <v>35</v>
      </c>
      <c r="F4" s="59" t="s">
        <v>54</v>
      </c>
    </row>
    <row r="5" spans="1:7">
      <c r="A5" s="61" t="s">
        <v>4</v>
      </c>
      <c r="B5" s="62" t="s">
        <v>68</v>
      </c>
      <c r="C5" s="63" t="s">
        <v>36</v>
      </c>
      <c r="D5" s="64"/>
      <c r="E5" s="63">
        <v>1</v>
      </c>
      <c r="F5" s="60">
        <f t="shared" ref="F5:F36" si="0">E5*D5</f>
        <v>0</v>
      </c>
      <c r="G5" s="53"/>
    </row>
    <row r="6" spans="1:7">
      <c r="A6" s="61" t="s">
        <v>13</v>
      </c>
      <c r="B6" s="62" t="s">
        <v>69</v>
      </c>
      <c r="C6" s="63" t="s">
        <v>36</v>
      </c>
      <c r="D6" s="64"/>
      <c r="E6" s="63">
        <v>1</v>
      </c>
      <c r="F6" s="60">
        <f t="shared" si="0"/>
        <v>0</v>
      </c>
      <c r="G6" s="53"/>
    </row>
    <row r="7" spans="1:7">
      <c r="A7" s="61" t="s">
        <v>5</v>
      </c>
      <c r="B7" s="62" t="s">
        <v>70</v>
      </c>
      <c r="C7" s="63" t="s">
        <v>36</v>
      </c>
      <c r="D7" s="64"/>
      <c r="E7" s="63">
        <v>1</v>
      </c>
      <c r="F7" s="60">
        <f t="shared" si="0"/>
        <v>0</v>
      </c>
      <c r="G7" s="53"/>
    </row>
    <row r="8" spans="1:7">
      <c r="A8" s="61" t="s">
        <v>6</v>
      </c>
      <c r="B8" s="62" t="s">
        <v>78</v>
      </c>
      <c r="C8" s="63" t="s">
        <v>36</v>
      </c>
      <c r="D8" s="64"/>
      <c r="E8" s="63">
        <v>1</v>
      </c>
      <c r="F8" s="60">
        <f t="shared" si="0"/>
        <v>0</v>
      </c>
      <c r="G8" s="53"/>
    </row>
    <row r="9" spans="1:7">
      <c r="A9" s="61" t="s">
        <v>37</v>
      </c>
      <c r="B9" s="62" t="s">
        <v>77</v>
      </c>
      <c r="C9" s="63" t="s">
        <v>36</v>
      </c>
      <c r="D9" s="64"/>
      <c r="E9" s="63">
        <v>1</v>
      </c>
      <c r="F9" s="60">
        <f t="shared" si="0"/>
        <v>0</v>
      </c>
      <c r="G9" s="53"/>
    </row>
    <row r="10" spans="1:7" ht="30">
      <c r="A10" s="61" t="s">
        <v>38</v>
      </c>
      <c r="B10" s="62" t="s">
        <v>79</v>
      </c>
      <c r="C10" s="63" t="s">
        <v>36</v>
      </c>
      <c r="D10" s="64"/>
      <c r="E10" s="63">
        <v>1</v>
      </c>
      <c r="F10" s="60">
        <f t="shared" si="0"/>
        <v>0</v>
      </c>
      <c r="G10" s="53"/>
    </row>
    <row r="11" spans="1:7">
      <c r="A11" s="61" t="s">
        <v>39</v>
      </c>
      <c r="B11" s="62" t="s">
        <v>62</v>
      </c>
      <c r="C11" s="63" t="s">
        <v>36</v>
      </c>
      <c r="D11" s="64"/>
      <c r="E11" s="63">
        <v>1</v>
      </c>
      <c r="F11" s="60">
        <f t="shared" si="0"/>
        <v>0</v>
      </c>
      <c r="G11" s="53"/>
    </row>
    <row r="12" spans="1:7" ht="30">
      <c r="A12" s="61" t="s">
        <v>40</v>
      </c>
      <c r="B12" s="62" t="s">
        <v>80</v>
      </c>
      <c r="C12" s="63" t="s">
        <v>36</v>
      </c>
      <c r="D12" s="64"/>
      <c r="E12" s="63">
        <v>1</v>
      </c>
      <c r="F12" s="60">
        <f t="shared" si="0"/>
        <v>0</v>
      </c>
      <c r="G12" s="53"/>
    </row>
    <row r="13" spans="1:7">
      <c r="A13" s="61" t="s">
        <v>51</v>
      </c>
      <c r="B13" s="62" t="s">
        <v>58</v>
      </c>
      <c r="C13" s="63" t="s">
        <v>36</v>
      </c>
      <c r="D13" s="64"/>
      <c r="E13" s="63">
        <v>1</v>
      </c>
      <c r="F13" s="60">
        <f t="shared" si="0"/>
        <v>0</v>
      </c>
      <c r="G13" s="53"/>
    </row>
    <row r="14" spans="1:7">
      <c r="A14" s="61" t="s">
        <v>52</v>
      </c>
      <c r="B14" s="62" t="s">
        <v>81</v>
      </c>
      <c r="C14" s="63" t="s">
        <v>36</v>
      </c>
      <c r="D14" s="64"/>
      <c r="E14" s="63">
        <v>1</v>
      </c>
      <c r="F14" s="60">
        <f t="shared" si="0"/>
        <v>0</v>
      </c>
      <c r="G14" s="53"/>
    </row>
    <row r="15" spans="1:7">
      <c r="A15" s="61" t="s">
        <v>41</v>
      </c>
      <c r="B15" s="52" t="s">
        <v>59</v>
      </c>
      <c r="C15" s="63" t="s">
        <v>36</v>
      </c>
      <c r="D15" s="64"/>
      <c r="E15" s="63">
        <v>1</v>
      </c>
      <c r="F15" s="60">
        <f t="shared" si="0"/>
        <v>0</v>
      </c>
      <c r="G15" s="53"/>
    </row>
    <row r="16" spans="1:7" ht="30">
      <c r="A16" s="61" t="s">
        <v>42</v>
      </c>
      <c r="B16" s="62" t="s">
        <v>82</v>
      </c>
      <c r="C16" s="63" t="s">
        <v>36</v>
      </c>
      <c r="D16" s="64"/>
      <c r="E16" s="63">
        <v>1</v>
      </c>
      <c r="F16" s="60">
        <f t="shared" si="0"/>
        <v>0</v>
      </c>
      <c r="G16" s="53"/>
    </row>
    <row r="17" spans="1:7">
      <c r="A17" s="61" t="s">
        <v>43</v>
      </c>
      <c r="B17" s="62" t="s">
        <v>63</v>
      </c>
      <c r="C17" s="63" t="s">
        <v>36</v>
      </c>
      <c r="D17" s="64"/>
      <c r="E17" s="63">
        <v>1</v>
      </c>
      <c r="F17" s="60">
        <f t="shared" si="0"/>
        <v>0</v>
      </c>
      <c r="G17" s="53"/>
    </row>
    <row r="18" spans="1:7">
      <c r="A18" s="61" t="s">
        <v>44</v>
      </c>
      <c r="B18" s="62" t="s">
        <v>56</v>
      </c>
      <c r="C18" s="63" t="s">
        <v>36</v>
      </c>
      <c r="D18" s="64"/>
      <c r="E18" s="63">
        <v>1</v>
      </c>
      <c r="F18" s="60">
        <f t="shared" si="0"/>
        <v>0</v>
      </c>
      <c r="G18" s="53"/>
    </row>
    <row r="19" spans="1:7">
      <c r="A19" s="61" t="s">
        <v>45</v>
      </c>
      <c r="B19" s="62" t="s">
        <v>55</v>
      </c>
      <c r="C19" s="63" t="s">
        <v>36</v>
      </c>
      <c r="D19" s="64"/>
      <c r="E19" s="63">
        <v>1</v>
      </c>
      <c r="F19" s="60">
        <f t="shared" si="0"/>
        <v>0</v>
      </c>
      <c r="G19" s="53"/>
    </row>
    <row r="20" spans="1:7">
      <c r="A20" s="61" t="s">
        <v>46</v>
      </c>
      <c r="B20" s="62" t="s">
        <v>83</v>
      </c>
      <c r="C20" s="63" t="s">
        <v>36</v>
      </c>
      <c r="D20" s="64"/>
      <c r="E20" s="63">
        <v>1</v>
      </c>
      <c r="F20" s="60">
        <f t="shared" si="0"/>
        <v>0</v>
      </c>
      <c r="G20" s="53"/>
    </row>
    <row r="21" spans="1:7">
      <c r="A21" s="61"/>
      <c r="B21" s="62"/>
      <c r="C21" s="63" t="s">
        <v>36</v>
      </c>
      <c r="D21" s="64"/>
      <c r="E21" s="63">
        <v>1</v>
      </c>
      <c r="F21" s="60">
        <f t="shared" si="0"/>
        <v>0</v>
      </c>
      <c r="G21" s="53"/>
    </row>
    <row r="22" spans="1:7">
      <c r="A22" s="61" t="s">
        <v>47</v>
      </c>
      <c r="B22" s="62" t="s">
        <v>84</v>
      </c>
      <c r="C22" s="63" t="s">
        <v>36</v>
      </c>
      <c r="D22" s="64"/>
      <c r="E22" s="63">
        <v>1</v>
      </c>
      <c r="F22" s="60">
        <f t="shared" si="0"/>
        <v>0</v>
      </c>
      <c r="G22" s="53"/>
    </row>
    <row r="23" spans="1:7">
      <c r="A23" s="61" t="s">
        <v>50</v>
      </c>
      <c r="B23" s="62" t="s">
        <v>85</v>
      </c>
      <c r="C23" s="63" t="s">
        <v>36</v>
      </c>
      <c r="D23" s="64"/>
      <c r="E23" s="63">
        <v>1</v>
      </c>
      <c r="F23" s="60">
        <f t="shared" si="0"/>
        <v>0</v>
      </c>
      <c r="G23" s="53"/>
    </row>
    <row r="24" spans="1:7">
      <c r="A24" s="61" t="s">
        <v>60</v>
      </c>
      <c r="B24" s="62" t="s">
        <v>86</v>
      </c>
      <c r="C24" s="63" t="s">
        <v>36</v>
      </c>
      <c r="D24" s="64"/>
      <c r="E24" s="63">
        <v>1</v>
      </c>
      <c r="F24" s="60">
        <f t="shared" si="0"/>
        <v>0</v>
      </c>
      <c r="G24" s="53"/>
    </row>
    <row r="25" spans="1:7" ht="30">
      <c r="A25" s="61" t="s">
        <v>71</v>
      </c>
      <c r="B25" s="62" t="s">
        <v>87</v>
      </c>
      <c r="C25" s="63" t="s">
        <v>36</v>
      </c>
      <c r="D25" s="64"/>
      <c r="E25" s="63">
        <v>1</v>
      </c>
      <c r="F25" s="60">
        <f t="shared" si="0"/>
        <v>0</v>
      </c>
      <c r="G25" s="53"/>
    </row>
    <row r="26" spans="1:7">
      <c r="A26" s="61" t="s">
        <v>72</v>
      </c>
      <c r="B26" s="65" t="s">
        <v>88</v>
      </c>
      <c r="C26" s="63" t="s">
        <v>36</v>
      </c>
      <c r="D26" s="64"/>
      <c r="E26" s="63">
        <v>1</v>
      </c>
      <c r="F26" s="60">
        <f t="shared" si="0"/>
        <v>0</v>
      </c>
      <c r="G26" s="53"/>
    </row>
    <row r="27" spans="1:7" ht="30">
      <c r="A27" s="61" t="s">
        <v>73</v>
      </c>
      <c r="B27" s="65" t="s">
        <v>89</v>
      </c>
      <c r="C27" s="63" t="s">
        <v>36</v>
      </c>
      <c r="D27" s="64"/>
      <c r="E27" s="63">
        <v>1</v>
      </c>
      <c r="F27" s="60">
        <f t="shared" si="0"/>
        <v>0</v>
      </c>
      <c r="G27" s="53"/>
    </row>
    <row r="28" spans="1:7">
      <c r="A28" s="61" t="s">
        <v>74</v>
      </c>
      <c r="B28" s="65" t="s">
        <v>90</v>
      </c>
      <c r="C28" s="63" t="s">
        <v>36</v>
      </c>
      <c r="D28" s="64"/>
      <c r="E28" s="63">
        <v>1</v>
      </c>
      <c r="F28" s="60">
        <f t="shared" si="0"/>
        <v>0</v>
      </c>
      <c r="G28" s="53"/>
    </row>
    <row r="29" spans="1:7">
      <c r="A29" s="61" t="s">
        <v>75</v>
      </c>
      <c r="B29" s="65" t="s">
        <v>67</v>
      </c>
      <c r="C29" s="63" t="s">
        <v>36</v>
      </c>
      <c r="D29" s="64"/>
      <c r="E29" s="63">
        <v>1</v>
      </c>
      <c r="F29" s="60">
        <f t="shared" si="0"/>
        <v>0</v>
      </c>
      <c r="G29" s="53"/>
    </row>
    <row r="30" spans="1:7">
      <c r="A30" s="61" t="s">
        <v>76</v>
      </c>
      <c r="B30" s="65" t="s">
        <v>91</v>
      </c>
      <c r="C30" s="63" t="s">
        <v>36</v>
      </c>
      <c r="D30" s="64"/>
      <c r="E30" s="63">
        <v>1</v>
      </c>
      <c r="F30" s="60">
        <f t="shared" si="0"/>
        <v>0</v>
      </c>
      <c r="G30" s="53"/>
    </row>
    <row r="31" spans="1:7" ht="30">
      <c r="A31" s="61" t="s">
        <v>94</v>
      </c>
      <c r="B31" s="62" t="s">
        <v>92</v>
      </c>
      <c r="C31" s="63" t="s">
        <v>36</v>
      </c>
      <c r="D31" s="64"/>
      <c r="E31" s="63">
        <v>1</v>
      </c>
      <c r="F31" s="60">
        <f t="shared" si="0"/>
        <v>0</v>
      </c>
      <c r="G31" s="53"/>
    </row>
    <row r="32" spans="1:7">
      <c r="A32" s="61" t="s">
        <v>95</v>
      </c>
      <c r="B32" s="62" t="s">
        <v>93</v>
      </c>
      <c r="C32" s="63" t="s">
        <v>36</v>
      </c>
      <c r="D32" s="64"/>
      <c r="E32" s="63">
        <v>1</v>
      </c>
      <c r="F32" s="60">
        <f t="shared" si="0"/>
        <v>0</v>
      </c>
      <c r="G32" s="53"/>
    </row>
    <row r="33" spans="1:7">
      <c r="A33" s="61" t="s">
        <v>96</v>
      </c>
      <c r="B33" s="62" t="s">
        <v>66</v>
      </c>
      <c r="C33" s="63" t="s">
        <v>36</v>
      </c>
      <c r="D33" s="64"/>
      <c r="E33" s="63">
        <v>1</v>
      </c>
      <c r="F33" s="60">
        <f t="shared" si="0"/>
        <v>0</v>
      </c>
      <c r="G33" s="53"/>
    </row>
    <row r="34" spans="1:7">
      <c r="A34" s="61" t="s">
        <v>97</v>
      </c>
      <c r="B34" s="65" t="s">
        <v>98</v>
      </c>
      <c r="C34" s="63" t="s">
        <v>36</v>
      </c>
      <c r="D34" s="64"/>
      <c r="E34" s="63">
        <v>1</v>
      </c>
      <c r="F34" s="60">
        <f t="shared" si="0"/>
        <v>0</v>
      </c>
      <c r="G34" s="53"/>
    </row>
    <row r="35" spans="1:7">
      <c r="A35" s="61" t="s">
        <v>99</v>
      </c>
      <c r="B35" s="65" t="s">
        <v>104</v>
      </c>
      <c r="C35" s="63" t="s">
        <v>36</v>
      </c>
      <c r="D35" s="64"/>
      <c r="E35" s="63">
        <v>1</v>
      </c>
      <c r="F35" s="60">
        <f t="shared" si="0"/>
        <v>0</v>
      </c>
      <c r="G35" s="53"/>
    </row>
    <row r="36" spans="1:7" ht="15.75" thickBot="1">
      <c r="A36" s="61" t="s">
        <v>105</v>
      </c>
      <c r="B36" s="65" t="s">
        <v>100</v>
      </c>
      <c r="C36" s="63" t="s">
        <v>36</v>
      </c>
      <c r="D36" s="64"/>
      <c r="E36" s="63">
        <v>1</v>
      </c>
      <c r="F36" s="60">
        <f t="shared" si="0"/>
        <v>0</v>
      </c>
      <c r="G36" s="53"/>
    </row>
    <row r="37" spans="1:7" ht="15.75">
      <c r="A37" s="66"/>
      <c r="B37" s="67" t="s">
        <v>64</v>
      </c>
      <c r="C37" s="68"/>
      <c r="D37" s="69"/>
      <c r="E37" s="69"/>
      <c r="F37" s="77">
        <f>SUM(F8:F36)</f>
        <v>0</v>
      </c>
      <c r="G37" s="53"/>
    </row>
    <row r="38" spans="1:7" ht="15.75">
      <c r="A38" s="61"/>
      <c r="B38" s="70" t="s">
        <v>48</v>
      </c>
      <c r="C38" s="71"/>
      <c r="D38" s="72"/>
      <c r="E38" s="72"/>
      <c r="F38" s="78">
        <f>F37*0.22</f>
        <v>0</v>
      </c>
    </row>
    <row r="39" spans="1:7" ht="16.5" thickBot="1">
      <c r="A39" s="73"/>
      <c r="B39" s="74" t="s">
        <v>57</v>
      </c>
      <c r="C39" s="75"/>
      <c r="D39" s="76"/>
      <c r="E39" s="76"/>
      <c r="F39" s="79">
        <f>F37+F38</f>
        <v>0</v>
      </c>
      <c r="G39" s="53"/>
    </row>
    <row r="42" spans="1:7">
      <c r="A42" s="80" t="s">
        <v>101</v>
      </c>
      <c r="B42" s="81"/>
      <c r="C42" s="81"/>
      <c r="D42" s="81"/>
      <c r="E42" s="81"/>
    </row>
    <row r="43" spans="1:7">
      <c r="A43" s="81"/>
      <c r="B43" s="81"/>
      <c r="C43" s="81"/>
      <c r="D43" s="81"/>
      <c r="E43" s="81"/>
    </row>
    <row r="44" spans="1:7" ht="28.15" customHeight="1">
      <c r="A44" s="257" t="s">
        <v>102</v>
      </c>
      <c r="B44" s="257"/>
      <c r="C44" s="257"/>
      <c r="D44" s="257"/>
      <c r="E44" s="257"/>
    </row>
    <row r="45" spans="1:7">
      <c r="A45" s="82"/>
      <c r="B45" s="82"/>
      <c r="C45" s="82"/>
      <c r="D45" s="83"/>
      <c r="E45" s="82"/>
    </row>
    <row r="46" spans="1:7" ht="24.6" customHeight="1">
      <c r="A46" s="258" t="s">
        <v>103</v>
      </c>
      <c r="B46" s="258"/>
      <c r="C46" s="258"/>
      <c r="D46" s="258"/>
      <c r="E46" s="258"/>
    </row>
  </sheetData>
  <mergeCells count="3">
    <mergeCell ref="B3:F3"/>
    <mergeCell ref="A44:E44"/>
    <mergeCell ref="A46:E46"/>
  </mergeCells>
  <pageMargins left="0.59" right="0.75" top="1" bottom="1" header="0" footer="0"/>
  <pageSetup paperSize="9" scale="8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G14"/>
  <sheetViews>
    <sheetView workbookViewId="0">
      <selection activeCell="C18" sqref="C18"/>
    </sheetView>
  </sheetViews>
  <sheetFormatPr defaultColWidth="9.140625" defaultRowHeight="15"/>
  <cols>
    <col min="1" max="2" width="9.140625" style="7"/>
    <col min="3" max="3" width="70.140625" style="7" customWidth="1"/>
    <col min="4" max="4" width="8" style="7" customWidth="1"/>
    <col min="5" max="5" width="12" style="7" customWidth="1"/>
    <col min="6" max="6" width="15.28515625" style="7" customWidth="1"/>
    <col min="7" max="7" width="16" style="7" customWidth="1"/>
    <col min="8" max="16384" width="9.140625" style="7"/>
  </cols>
  <sheetData>
    <row r="1" spans="2:7" ht="15.75" thickBot="1">
      <c r="G1" s="36"/>
    </row>
    <row r="2" spans="2:7" s="2" customFormat="1" ht="25.5" customHeight="1" thickBot="1">
      <c r="B2" s="259" t="s">
        <v>31</v>
      </c>
      <c r="C2" s="260"/>
      <c r="D2" s="260"/>
      <c r="E2" s="260"/>
      <c r="F2" s="260"/>
      <c r="G2" s="261"/>
    </row>
    <row r="3" spans="2:7" s="2" customFormat="1" thickBot="1">
      <c r="B3" s="6"/>
      <c r="D3" s="3"/>
    </row>
    <row r="4" spans="2:7" s="4" customFormat="1" ht="21.75" customHeight="1">
      <c r="B4" s="40" t="s">
        <v>11</v>
      </c>
      <c r="C4" s="41" t="s">
        <v>10</v>
      </c>
      <c r="D4" s="42" t="s">
        <v>0</v>
      </c>
      <c r="E4" s="42" t="s">
        <v>1</v>
      </c>
      <c r="F4" s="41" t="s">
        <v>2</v>
      </c>
      <c r="G4" s="43" t="s">
        <v>3</v>
      </c>
    </row>
    <row r="5" spans="2:7" s="4" customFormat="1" ht="41.25" customHeight="1">
      <c r="B5" s="11" t="s">
        <v>4</v>
      </c>
      <c r="C5" s="38" t="s">
        <v>15</v>
      </c>
      <c r="D5" s="10">
        <v>2</v>
      </c>
      <c r="E5" s="10" t="s">
        <v>14</v>
      </c>
      <c r="F5" s="44">
        <v>1000</v>
      </c>
      <c r="G5" s="34">
        <f>ROUND((ROUND(F5,2))*D5,2)</f>
        <v>2000</v>
      </c>
    </row>
    <row r="6" spans="2:7" s="4" customFormat="1" ht="111" customHeight="1">
      <c r="B6" s="11" t="s">
        <v>13</v>
      </c>
      <c r="C6" s="37" t="s">
        <v>25</v>
      </c>
      <c r="D6" s="10">
        <v>2</v>
      </c>
      <c r="E6" s="10" t="s">
        <v>14</v>
      </c>
      <c r="F6" s="33">
        <v>2000</v>
      </c>
      <c r="G6" s="34">
        <f>ROUND((ROUND(F6,2))*D6,2)</f>
        <v>4000</v>
      </c>
    </row>
    <row r="7" spans="2:7" ht="26.25" customHeight="1">
      <c r="B7" s="39" t="s">
        <v>5</v>
      </c>
      <c r="C7" s="45" t="s">
        <v>19</v>
      </c>
      <c r="D7" s="10"/>
      <c r="E7" s="10"/>
      <c r="F7" s="33"/>
      <c r="G7" s="34"/>
    </row>
    <row r="8" spans="2:7" ht="16.5" customHeight="1">
      <c r="B8" s="46"/>
      <c r="C8" s="48" t="s">
        <v>16</v>
      </c>
      <c r="D8" s="49">
        <v>4</v>
      </c>
      <c r="E8" s="49" t="s">
        <v>7</v>
      </c>
      <c r="F8" s="49">
        <v>40</v>
      </c>
      <c r="G8" s="47">
        <f>D8*F8</f>
        <v>160</v>
      </c>
    </row>
    <row r="9" spans="2:7" ht="16.5" customHeight="1">
      <c r="B9" s="46"/>
      <c r="C9" s="48" t="s">
        <v>21</v>
      </c>
      <c r="D9" s="49">
        <v>2</v>
      </c>
      <c r="E9" s="49" t="s">
        <v>7</v>
      </c>
      <c r="F9" s="49">
        <v>190</v>
      </c>
      <c r="G9" s="47">
        <f>D9*F9</f>
        <v>380</v>
      </c>
    </row>
    <row r="10" spans="2:7" ht="16.5" customHeight="1">
      <c r="B10" s="46"/>
      <c r="C10" s="48" t="s">
        <v>23</v>
      </c>
      <c r="D10" s="49">
        <v>4</v>
      </c>
      <c r="E10" s="49" t="s">
        <v>7</v>
      </c>
      <c r="F10" s="49">
        <v>40</v>
      </c>
      <c r="G10" s="47">
        <f>D10*F10</f>
        <v>160</v>
      </c>
    </row>
    <row r="11" spans="2:7" ht="16.5" customHeight="1">
      <c r="B11" s="46"/>
      <c r="C11" s="48" t="s">
        <v>22</v>
      </c>
      <c r="D11" s="49">
        <v>2</v>
      </c>
      <c r="E11" s="49" t="s">
        <v>7</v>
      </c>
      <c r="F11" s="49">
        <v>190</v>
      </c>
      <c r="G11" s="47">
        <f>D11*F11</f>
        <v>380</v>
      </c>
    </row>
    <row r="12" spans="2:7" ht="24" customHeight="1" thickBot="1">
      <c r="B12" s="12" t="s">
        <v>6</v>
      </c>
      <c r="C12" s="13" t="s">
        <v>24</v>
      </c>
      <c r="D12" s="14">
        <v>1</v>
      </c>
      <c r="E12" s="14" t="s">
        <v>7</v>
      </c>
      <c r="F12" s="9">
        <v>1500</v>
      </c>
      <c r="G12" s="35">
        <f t="shared" ref="G12" si="0">ROUND((ROUND(F12,2))*D12,2)</f>
        <v>1500</v>
      </c>
    </row>
    <row r="13" spans="2:7" ht="15.75" thickBot="1"/>
    <row r="14" spans="2:7" s="1" customFormat="1" thickBot="1">
      <c r="C14" s="262" t="s">
        <v>9</v>
      </c>
      <c r="D14" s="263"/>
      <c r="E14" s="263"/>
      <c r="F14" s="264"/>
      <c r="G14" s="5">
        <f>SUM(G5:G12)</f>
        <v>8580</v>
      </c>
    </row>
  </sheetData>
  <mergeCells count="2">
    <mergeCell ref="B2:G2"/>
    <mergeCell ref="C14:F1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G13"/>
  <sheetViews>
    <sheetView view="pageBreakPreview" zoomScale="80" zoomScaleNormal="70" zoomScaleSheetLayoutView="80" workbookViewId="0">
      <selection activeCell="C11" sqref="C11"/>
    </sheetView>
  </sheetViews>
  <sheetFormatPr defaultRowHeight="15"/>
  <cols>
    <col min="3" max="3" width="67.42578125" customWidth="1"/>
    <col min="4" max="4" width="8" customWidth="1"/>
    <col min="5" max="5" width="12" customWidth="1"/>
    <col min="6" max="6" width="15.28515625" customWidth="1"/>
    <col min="7" max="7" width="16" customWidth="1"/>
  </cols>
  <sheetData>
    <row r="1" spans="2:7" s="7" customFormat="1" ht="15.75" thickBot="1">
      <c r="G1" s="36"/>
    </row>
    <row r="2" spans="2:7" s="2" customFormat="1" ht="25.5" customHeight="1" thickBot="1">
      <c r="B2" s="259" t="s">
        <v>20</v>
      </c>
      <c r="C2" s="260"/>
      <c r="D2" s="260"/>
      <c r="E2" s="260"/>
      <c r="F2" s="260"/>
      <c r="G2" s="261"/>
    </row>
    <row r="3" spans="2:7" s="2" customFormat="1" thickBot="1">
      <c r="B3" s="6"/>
      <c r="D3" s="3"/>
    </row>
    <row r="4" spans="2:7" s="4" customFormat="1" ht="21.75" customHeight="1">
      <c r="B4" s="40" t="s">
        <v>11</v>
      </c>
      <c r="C4" s="41" t="s">
        <v>10</v>
      </c>
      <c r="D4" s="42" t="s">
        <v>0</v>
      </c>
      <c r="E4" s="42" t="s">
        <v>1</v>
      </c>
      <c r="F4" s="41" t="s">
        <v>2</v>
      </c>
      <c r="G4" s="43" t="s">
        <v>3</v>
      </c>
    </row>
    <row r="5" spans="2:7" s="4" customFormat="1" ht="52.5" customHeight="1">
      <c r="B5" s="11" t="s">
        <v>4</v>
      </c>
      <c r="C5" s="38" t="s">
        <v>15</v>
      </c>
      <c r="D5" s="10">
        <v>2</v>
      </c>
      <c r="E5" s="10" t="s">
        <v>14</v>
      </c>
      <c r="F5" s="44">
        <v>1000</v>
      </c>
      <c r="G5" s="34">
        <f>ROUND((ROUND(F5,2))*D5,2)</f>
        <v>2000</v>
      </c>
    </row>
    <row r="6" spans="2:7" s="4" customFormat="1" ht="148.5" customHeight="1">
      <c r="B6" s="11" t="s">
        <v>13</v>
      </c>
      <c r="C6" s="37" t="s">
        <v>32</v>
      </c>
      <c r="D6" s="10">
        <v>6</v>
      </c>
      <c r="E6" s="10" t="s">
        <v>7</v>
      </c>
      <c r="F6" s="33">
        <v>400</v>
      </c>
      <c r="G6" s="34">
        <f>ROUND((ROUND(F6,2))*D6,2)</f>
        <v>2400</v>
      </c>
    </row>
    <row r="7" spans="2:7" ht="26.25" customHeight="1">
      <c r="B7" s="39" t="s">
        <v>5</v>
      </c>
      <c r="C7" s="45" t="s">
        <v>19</v>
      </c>
      <c r="D7" s="10"/>
      <c r="E7" s="10"/>
      <c r="F7" s="33"/>
      <c r="G7" s="34"/>
    </row>
    <row r="8" spans="2:7" s="7" customFormat="1" ht="16.5" customHeight="1">
      <c r="B8" s="46"/>
      <c r="C8" s="48" t="s">
        <v>16</v>
      </c>
      <c r="D8" s="49">
        <v>12</v>
      </c>
      <c r="E8" s="49" t="s">
        <v>7</v>
      </c>
      <c r="F8" s="49">
        <v>40</v>
      </c>
      <c r="G8" s="47">
        <f>D8*F8</f>
        <v>480</v>
      </c>
    </row>
    <row r="9" spans="2:7" s="7" customFormat="1" ht="16.5" customHeight="1">
      <c r="B9" s="46"/>
      <c r="C9" s="48" t="s">
        <v>17</v>
      </c>
      <c r="D9" s="49">
        <v>4</v>
      </c>
      <c r="E9" s="49" t="s">
        <v>7</v>
      </c>
      <c r="F9" s="49">
        <v>70</v>
      </c>
      <c r="G9" s="47">
        <f>D9*F9</f>
        <v>280</v>
      </c>
    </row>
    <row r="10" spans="2:7" s="7" customFormat="1" ht="16.5" customHeight="1">
      <c r="B10" s="46"/>
      <c r="C10" s="48" t="s">
        <v>18</v>
      </c>
      <c r="D10" s="49">
        <v>2</v>
      </c>
      <c r="E10" s="49" t="s">
        <v>7</v>
      </c>
      <c r="F10" s="49">
        <v>50</v>
      </c>
      <c r="G10" s="47">
        <f>D10*F10</f>
        <v>100</v>
      </c>
    </row>
    <row r="11" spans="2:7" ht="33.75" customHeight="1" thickBot="1">
      <c r="B11" s="12" t="s">
        <v>6</v>
      </c>
      <c r="C11" s="50" t="s">
        <v>49</v>
      </c>
      <c r="D11" s="14">
        <v>1</v>
      </c>
      <c r="E11" s="14" t="s">
        <v>14</v>
      </c>
      <c r="F11" s="9">
        <v>1500</v>
      </c>
      <c r="G11" s="35">
        <f t="shared" ref="G11" si="0">ROUND((ROUND(F11,2))*D11,2)</f>
        <v>1500</v>
      </c>
    </row>
    <row r="12" spans="2:7" ht="15.75" thickBot="1"/>
    <row r="13" spans="2:7" s="1" customFormat="1" thickBot="1">
      <c r="C13" s="262" t="s">
        <v>9</v>
      </c>
      <c r="D13" s="263"/>
      <c r="E13" s="263"/>
      <c r="F13" s="264"/>
      <c r="G13" s="5">
        <f>SUM(G5:G11)</f>
        <v>6760</v>
      </c>
    </row>
  </sheetData>
  <mergeCells count="2">
    <mergeCell ref="B2:G2"/>
    <mergeCell ref="C13:F13"/>
  </mergeCells>
  <pageMargins left="0.7" right="0.7" top="0.75" bottom="0.75" header="0.3" footer="0.3"/>
  <pageSetup paperSize="9" scale="6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D13"/>
  <sheetViews>
    <sheetView view="pageBreakPreview" zoomScale="90" zoomScaleNormal="100" zoomScaleSheetLayoutView="90" workbookViewId="0">
      <selection activeCell="C6" sqref="C6"/>
    </sheetView>
  </sheetViews>
  <sheetFormatPr defaultRowHeight="15"/>
  <cols>
    <col min="3" max="3" width="87.140625" customWidth="1"/>
    <col min="4" max="4" width="15.7109375" customWidth="1"/>
  </cols>
  <sheetData>
    <row r="2" spans="2:4">
      <c r="D2" t="s">
        <v>12</v>
      </c>
    </row>
    <row r="3" spans="2:4" ht="26.25">
      <c r="B3" s="21" t="s">
        <v>8</v>
      </c>
    </row>
    <row r="4" spans="2:4">
      <c r="D4" s="8"/>
    </row>
    <row r="5" spans="2:4" ht="18.75" customHeight="1">
      <c r="B5" s="15">
        <v>1</v>
      </c>
      <c r="C5" s="16" t="s">
        <v>26</v>
      </c>
      <c r="D5" s="17">
        <f>+'program preiskav - VK na AC'!G13</f>
        <v>6760</v>
      </c>
    </row>
    <row r="6" spans="2:4" ht="18.75" customHeight="1" thickBot="1">
      <c r="B6" s="51">
        <v>2</v>
      </c>
      <c r="C6" s="16" t="s">
        <v>27</v>
      </c>
      <c r="D6" s="18">
        <f>'program preiskav - GG na AC'!G14</f>
        <v>8580</v>
      </c>
    </row>
    <row r="7" spans="2:4" s="7" customFormat="1" ht="13.5" customHeight="1">
      <c r="B7" s="29"/>
      <c r="C7" s="30"/>
      <c r="D7" s="31"/>
    </row>
    <row r="8" spans="2:4" ht="13.5" customHeight="1" thickBot="1">
      <c r="B8" s="26"/>
      <c r="C8" s="27" t="s">
        <v>28</v>
      </c>
      <c r="D8" s="28">
        <f>D5+D6</f>
        <v>15340</v>
      </c>
    </row>
    <row r="9" spans="2:4" s="7" customFormat="1" ht="7.5" customHeight="1">
      <c r="B9" s="22"/>
      <c r="C9" s="23"/>
      <c r="D9" s="24"/>
    </row>
    <row r="10" spans="2:4" ht="15.75">
      <c r="B10" s="22"/>
      <c r="C10" s="25" t="s">
        <v>29</v>
      </c>
      <c r="D10" s="24">
        <f>+D8*0.22</f>
        <v>3374.8</v>
      </c>
    </row>
    <row r="11" spans="2:4" s="7" customFormat="1" ht="9" customHeight="1" thickBot="1">
      <c r="B11" s="22"/>
      <c r="C11" s="23"/>
      <c r="D11" s="24"/>
    </row>
    <row r="12" spans="2:4" ht="19.5" thickBot="1">
      <c r="B12" s="19"/>
      <c r="C12" s="20" t="s">
        <v>30</v>
      </c>
      <c r="D12" s="32">
        <f>+D8+D10</f>
        <v>18714.8</v>
      </c>
    </row>
    <row r="13" spans="2:4">
      <c r="D13" s="8"/>
    </row>
  </sheetData>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2</vt:i4>
      </vt:variant>
    </vt:vector>
  </HeadingPairs>
  <TitlesOfParts>
    <vt:vector size="8" baseType="lpstr">
      <vt:lpstr>Rekapitulacija</vt:lpstr>
      <vt:lpstr>PZI</vt:lpstr>
      <vt:lpstr>Spec. za razpis</vt:lpstr>
      <vt:lpstr>program preiskav - GG na AC</vt:lpstr>
      <vt:lpstr>program preiskav - VK na AC</vt:lpstr>
      <vt:lpstr>Rekapitulacija GG del</vt:lpstr>
      <vt:lpstr>PZI!Področje_tiskanja</vt:lpstr>
      <vt:lpstr>Rekapitulacija!Področje_tiskanja</vt:lpstr>
    </vt:vector>
  </TitlesOfParts>
  <Company>DRI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Blaz Felkar</dc:creator>
  <cp:lastModifiedBy>Blaž Felkar</cp:lastModifiedBy>
  <cp:lastPrinted>2022-10-14T10:29:04Z</cp:lastPrinted>
  <dcterms:created xsi:type="dcterms:W3CDTF">2013-03-13T09:27:20Z</dcterms:created>
  <dcterms:modified xsi:type="dcterms:W3CDTF">2022-10-17T08:15:47Z</dcterms:modified>
</cp:coreProperties>
</file>